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85"/>
  </bookViews>
  <sheets>
    <sheet name="Sheet1" sheetId="1" r:id="rId1"/>
    <sheet name="矿产督察经费" sheetId="2" r:id="rId2"/>
    <sheet name="采煤塌陷区治理综合治理办公室工作经费" sheetId="3" r:id="rId3"/>
    <sheet name="土地矿产卫片执法工作专项经费" sheetId="4" r:id="rId4"/>
    <sheet name="政府购买服务人员工资" sheetId="5" r:id="rId5"/>
    <sheet name="律师顾问费" sheetId="6" r:id="rId6"/>
    <sheet name="宿州市2022年度城市地价动态监测项目" sheetId="7" r:id="rId7"/>
    <sheet name="购执法用车" sheetId="8" r:id="rId8"/>
    <sheet name="技术监管平台" sheetId="9" r:id="rId9"/>
    <sheet name="委托第三方服务费" sheetId="10" r:id="rId10"/>
    <sheet name="2022年组卷报批、招拍挂、收储项目经费" sheetId="11" r:id="rId11"/>
    <sheet name="宿州市城区存量房信息不全的不动产测绘费" sheetId="12" r:id="rId12"/>
    <sheet name="上年结转资金" sheetId="13" r:id="rId13"/>
    <sheet name="保障单位正常运转项目" sheetId="15" r:id="rId14"/>
  </sheets>
  <calcPr calcId="144525"/>
</workbook>
</file>

<file path=xl/sharedStrings.xml><?xml version="1.0" encoding="utf-8"?>
<sst xmlns="http://schemas.openxmlformats.org/spreadsheetml/2006/main" count="1266" uniqueCount="353">
  <si>
    <t>宿州市自然资源和规划部门绩效自评项目清单</t>
  </si>
  <si>
    <t>序号</t>
  </si>
  <si>
    <t>项目名称</t>
  </si>
  <si>
    <t>矿产督察经费</t>
  </si>
  <si>
    <t>采煤塌陷区治理综合治理办公室工作经费</t>
  </si>
  <si>
    <t>土地矿产卫片执法工作专项经费</t>
  </si>
  <si>
    <t>政府购买服务人员工资</t>
  </si>
  <si>
    <t>律师顾问费</t>
  </si>
  <si>
    <t>宿州市2022年度城市地价动态监测项目</t>
  </si>
  <si>
    <t>购执法用车</t>
  </si>
  <si>
    <t>技术监管平台</t>
  </si>
  <si>
    <t>委托第三方服务费</t>
  </si>
  <si>
    <t>2022年组卷报批、招拍挂、收储项目经费</t>
  </si>
  <si>
    <t>宿州市城区存量房信息不全的不动产测绘费</t>
  </si>
  <si>
    <t>上年结转资金</t>
  </si>
  <si>
    <t>保障单位正常运转项目</t>
  </si>
  <si>
    <t xml:space="preserve">项目支出绩效自评表 </t>
  </si>
  <si>
    <t>（2022年度）</t>
  </si>
  <si>
    <t>主管部门</t>
  </si>
  <si>
    <t>913-宿州市自然资源和规划局</t>
  </si>
  <si>
    <t>实施单位</t>
  </si>
  <si>
    <t>913001-宿州市自然资源和规划局</t>
  </si>
  <si>
    <t>项目资金                    （万元）</t>
  </si>
  <si>
    <t>年初预算数</t>
  </si>
  <si>
    <t>全年预算数</t>
  </si>
  <si>
    <t>全年执行数</t>
  </si>
  <si>
    <t xml:space="preserve">分值 </t>
  </si>
  <si>
    <t>执行率</t>
  </si>
  <si>
    <t>得分</t>
  </si>
  <si>
    <t>年度资金总额：</t>
  </si>
  <si>
    <t>其中：本年财政拨款</t>
  </si>
  <si>
    <t>—</t>
  </si>
  <si>
    <t/>
  </si>
  <si>
    <t xml:space="preserve">          其他资金</t>
  </si>
  <si>
    <t>年度总体目标</t>
  </si>
  <si>
    <t>预期目标</t>
  </si>
  <si>
    <t>实际完成情况</t>
  </si>
  <si>
    <t xml:space="preserve">目标1：上半年检查22个矿业权 目标2：形成22份矿业权检查报告和现场检查表 </t>
  </si>
  <si>
    <t xml:space="preserve">全年检查矿业权44个，形成44份矿业权检查报告和现场检查表 </t>
  </si>
  <si>
    <t>绩效指标</t>
  </si>
  <si>
    <t>一级指标</t>
  </si>
  <si>
    <t>二级指标</t>
  </si>
  <si>
    <t>三级指标</t>
  </si>
  <si>
    <t>年度指标值</t>
  </si>
  <si>
    <t>实际完成值</t>
  </si>
  <si>
    <t>分值</t>
  </si>
  <si>
    <t>偏差原因分析及改进措施</t>
  </si>
  <si>
    <t>产出指标(50分)</t>
  </si>
  <si>
    <t>数量指标</t>
  </si>
  <si>
    <t>检查矿业权</t>
  </si>
  <si>
    <t>＝44个</t>
  </si>
  <si>
    <t>形成检查报告和检查表</t>
  </si>
  <si>
    <t>＝44份</t>
  </si>
  <si>
    <t>质量指标</t>
  </si>
  <si>
    <t>符合报告提交要求</t>
  </si>
  <si>
    <t>＝95%</t>
  </si>
  <si>
    <t>时效指标</t>
  </si>
  <si>
    <t>每年按时完成</t>
  </si>
  <si>
    <t>每年11月底前</t>
  </si>
  <si>
    <t>完成</t>
  </si>
  <si>
    <t>成本指标</t>
  </si>
  <si>
    <t>酬劳费用</t>
  </si>
  <si>
    <t>每位专家600元每天，每次检查3-4位专家，合计每次2400元，全年合计10万元。</t>
  </si>
  <si>
    <t>完成支付</t>
  </si>
  <si>
    <t>实际检查时，有的专家因为时间冲突没能参加，导致预算金额没有全部完成支付。</t>
  </si>
  <si>
    <t>效益指标(30分)</t>
  </si>
  <si>
    <t>社会效益指标</t>
  </si>
  <si>
    <t>群众满意度</t>
  </si>
  <si>
    <t>≥90%</t>
  </si>
  <si>
    <t>生态效益指标</t>
  </si>
  <si>
    <t>环保水平</t>
  </si>
  <si>
    <t>促使企业更加注意保护环境</t>
  </si>
  <si>
    <t>达标</t>
  </si>
  <si>
    <t>可持续影响指标</t>
  </si>
  <si>
    <t>矿山开发秩序</t>
  </si>
  <si>
    <t>秩序逐步规范，矿业开发良性发展</t>
  </si>
  <si>
    <t>经济效益指标</t>
  </si>
  <si>
    <t>满意度指标(10分)</t>
  </si>
  <si>
    <t>满意度指标(0分)</t>
  </si>
  <si>
    <t>指出存在问题，帮助矿山企业发展生产</t>
  </si>
  <si>
    <t>矿山企业满意度100%</t>
  </si>
  <si>
    <t>总分</t>
  </si>
  <si>
    <t xml:space="preserve">       项目支出绩效自评表 </t>
  </si>
  <si>
    <t xml:space="preserve">统筹谋划综合治理工作，压实煤矿企业和地方政府主体责任，优先保障采煤沉陷区居民住房安全，切实改善采煤沉陷区生产生活条件，加快生态环境恢复治理，夯实转型发展基础。  </t>
  </si>
  <si>
    <t>2022年我局统筹规划采煤沉陷区综合治理工作，制定工作方案，共计治理沉陷区治理面积1306.54（亩），复垦耕地面积941.1258（亩），修复林草面积48.3（亩），避险安置规模513（户），城镇新增就业人数2270（人）。</t>
  </si>
  <si>
    <t>完成十四五采煤沉陷区实施方案确定年度任务</t>
  </si>
  <si>
    <t>800亩</t>
  </si>
  <si>
    <t>1306.54亩</t>
  </si>
  <si>
    <t>完成年度目标治理任务</t>
  </si>
  <si>
    <t>通过验收</t>
  </si>
  <si>
    <t>1年</t>
  </si>
  <si>
    <t>年度办公费用</t>
  </si>
  <si>
    <t>35万元</t>
  </si>
  <si>
    <t>偏差原因分析：2022年编制“宿州市历史遗留废弃矿山三年实施方案”、生态环境保护督察整改验收专家费及采塌办办公设施费用共计33.93万元。改进措施：进一步提高工作经费使用率。</t>
  </si>
  <si>
    <t>促进经济发展</t>
  </si>
  <si>
    <t>通过实施治理，变为建设用地、耕地等，提升土地资源价值，实现收益增加。</t>
  </si>
  <si>
    <t>复垦耕地面积941.1258（亩），修复林草面积48.3（亩）</t>
  </si>
  <si>
    <t>改善采煤塌陷区生态环境</t>
  </si>
  <si>
    <t>提升</t>
  </si>
  <si>
    <t>提高生态环境质量</t>
  </si>
  <si>
    <t>长期</t>
  </si>
  <si>
    <t>通过实施治理，将资源充分保护，推动矿业经济的可持续发展。</t>
  </si>
  <si>
    <t>推动矿业经济的可持续发展</t>
  </si>
  <si>
    <t>社会公众的满意</t>
  </si>
  <si>
    <t xml:space="preserve">目标1：完成本年度卫片执法工作任务。 目标2：推进卫片发现违法用地用矿行为整改，实现“零约谈、零问责、零违法”的工作目标。 目标3：提高执法人员工作水平。“      </t>
  </si>
  <si>
    <t>完成本年度卫片执法工作任务。推进卫片发现违法用地用矿行为整改，实现“零约谈、零问责、零违法”的工作目标。执法人员工作水平得到提高。</t>
  </si>
  <si>
    <t xml:space="preserve">举办培训班 </t>
  </si>
  <si>
    <t>＞6</t>
  </si>
  <si>
    <t>会议6次</t>
  </si>
  <si>
    <t xml:space="preserve">卫片执法工作成果 </t>
  </si>
  <si>
    <t>开展本年度卫片各项工作任务，取得工作成果</t>
  </si>
  <si>
    <t xml:space="preserve">对发现违法用地用矿图斑内外业核查、查处、整改。 </t>
  </si>
  <si>
    <t>开展内外业核查、查处、整改</t>
  </si>
  <si>
    <t>组织迎接省自然资源厅和南京督察局督导、验收等工作</t>
  </si>
  <si>
    <t>组织督导，通过验收</t>
  </si>
  <si>
    <t xml:space="preserve">培训合格 </t>
  </si>
  <si>
    <t>执法人员工作水平得到提升</t>
  </si>
  <si>
    <t xml:space="preserve">完成对发现违法用地用矿图斑内外业核查、查处、整改。 </t>
  </si>
  <si>
    <t>完成内外业核查、查处、整改</t>
  </si>
  <si>
    <t xml:space="preserve">通过省自然资源厅和南京督察局验收 </t>
  </si>
  <si>
    <t xml:space="preserve">培训完成时间 </t>
  </si>
  <si>
    <t>每年度12月31日前</t>
  </si>
  <si>
    <t>＝3万元</t>
  </si>
  <si>
    <t>3万</t>
  </si>
  <si>
    <t>不高于预算金额</t>
  </si>
  <si>
    <t xml:space="preserve">卫片执法工作 </t>
  </si>
  <si>
    <t xml:space="preserve">违法用地用矿行为得到基本遏制，维护良好自然资源管理秩序。 </t>
  </si>
  <si>
    <t>年度违法用地总面积持续下降</t>
  </si>
  <si>
    <t xml:space="preserve">生态环境得到明显改善 </t>
  </si>
  <si>
    <t>明显改善</t>
  </si>
  <si>
    <t>整改率不断提升</t>
  </si>
  <si>
    <t>培训合格</t>
  </si>
  <si>
    <t>合格</t>
  </si>
  <si>
    <t xml:space="preserve"> 项目支出绩效自评表</t>
  </si>
  <si>
    <t xml:space="preserve">目标1：提高工程建设项目审批服务水平。 目标2：搭建工程建设项目帮办、代办平台。  </t>
  </si>
  <si>
    <t>切实提高了工程建设项目审批服务水平。</t>
  </si>
  <si>
    <t>政府购买服务人数</t>
  </si>
  <si>
    <t>＝6位</t>
  </si>
  <si>
    <t>支付人员工资月数</t>
  </si>
  <si>
    <t>＝12月份</t>
  </si>
  <si>
    <t>2021年劳务派遣</t>
  </si>
  <si>
    <t>2022年全年12个月</t>
  </si>
  <si>
    <t>总金额</t>
  </si>
  <si>
    <t>＝28.2万元</t>
  </si>
  <si>
    <t>费用标准</t>
  </si>
  <si>
    <t>4.7万元/人·年（根据2020年聘用人员薪酬待遇专题会议纪要核定）</t>
  </si>
  <si>
    <t>提高政务服务水平</t>
  </si>
  <si>
    <t>在营商环境考核中取得较高名次</t>
  </si>
  <si>
    <t>优化工程建设项目审批效率</t>
  </si>
  <si>
    <t>办事时限和事项位居全省前列</t>
  </si>
  <si>
    <t>减少企业办事成本、提高便利度</t>
  </si>
  <si>
    <t>所有事项“最多跑一次”</t>
  </si>
  <si>
    <t>办事群众对服务态度的满意度</t>
  </si>
  <si>
    <t>＝100%</t>
  </si>
  <si>
    <t>办事群众对审批效率的满意度</t>
  </si>
  <si>
    <t>办事群众对工程建设项目审批制度改革工作的满意度</t>
  </si>
  <si>
    <t>企业对申报系统操作情况的满意度</t>
  </si>
  <si>
    <t>办事群众对线上帮办、代办和线下咨询服务的满意度</t>
  </si>
  <si>
    <t xml:space="preserve"> 项目支出绩效表</t>
  </si>
  <si>
    <t xml:space="preserve">每年度行政复议案件审查，行政诉讼案件，答辩及出庭重大事项合法性审查，日常工作咨询。     </t>
  </si>
  <si>
    <t xml:space="preserve">完成年度行政复议案件审查，行政诉讼案件答辩及出庭，重大事项合法性审查，日常法治工作咨询。     </t>
  </si>
  <si>
    <t>法制审核工作</t>
  </si>
  <si>
    <t>≥50件</t>
  </si>
  <si>
    <t>办理案件数量</t>
  </si>
  <si>
    <t>≥30件</t>
  </si>
  <si>
    <t>法律顾问数量</t>
  </si>
  <si>
    <t>＝1名</t>
  </si>
  <si>
    <t>审查质量</t>
  </si>
  <si>
    <t>所审核执法决定未出现被复议和诉讼情况</t>
  </si>
  <si>
    <t>办理案件质量</t>
  </si>
  <si>
    <t>近两年新增案件无败诉案件</t>
  </si>
  <si>
    <t>付款周期</t>
  </si>
  <si>
    <t>一次性付清</t>
  </si>
  <si>
    <t>与律师签订合同支付劳务费</t>
  </si>
  <si>
    <t>＝12万元</t>
  </si>
  <si>
    <t>12万元</t>
  </si>
  <si>
    <t>与律师事务所收费比较</t>
  </si>
  <si>
    <t>按律师事务所收费标准，仅诉讼一项事务就达到12万元。目前律师顾问费12万元包含各项事务，节约了成本。</t>
  </si>
  <si>
    <t>按律师事务所收费标准，仅诉讼一项事务就达到12万元。目前律师顾问费13万元包含各项事务，节约了成本。</t>
  </si>
  <si>
    <t>执法决定的审核</t>
  </si>
  <si>
    <t>有助于作出合法、合规的执法决定</t>
  </si>
  <si>
    <t>规范性文件的审查</t>
  </si>
  <si>
    <t>那在我局起草规范性文件过程中提出深度专业的法律意见。</t>
  </si>
  <si>
    <t>在我局起草规范性文件过程中提出深度专业的法律意见。</t>
  </si>
  <si>
    <t>对律师服务的满意度</t>
  </si>
  <si>
    <t>100%</t>
  </si>
  <si>
    <t xml:space="preserve">目标1：按照51号文件和2020年部署文要求，完成99个监测点基础上的城市地价动态监测数据采集与维护工作，按时、保质、保量提交年度备案资料和季度、年度地价动态监测成果，完成成果资料存档 目标2：完成宿州市基于具体楼盘的商品房成本调查与监测  </t>
  </si>
  <si>
    <t xml:space="preserve">按照51号文件和2020年部署文要求，已完成99个监测点数据采集与维护工作；已按时、保质、保量提交年度备案资料和季度、年度地价动态监测成果，完成成果资料存档 。同时，已完成宿州市基于具体楼盘的商品房成本调查与监测工作。  </t>
  </si>
  <si>
    <t>完成99个地价动态监测点四个季度的样点监测、维护工作</t>
  </si>
  <si>
    <t>四个季度、99个监测点</t>
  </si>
  <si>
    <t>持平</t>
  </si>
  <si>
    <t>完成一个宿州市商品房成本构成调查表</t>
  </si>
  <si>
    <t>一个表格</t>
  </si>
  <si>
    <t>完成调查表</t>
  </si>
  <si>
    <t>监测点设置符合规程要求</t>
  </si>
  <si>
    <t>监测点设置合规</t>
  </si>
  <si>
    <t>监测点设置符合相关规程规范要求</t>
  </si>
  <si>
    <t>需根据城市实际，调整个别监测点</t>
  </si>
  <si>
    <t>评估参数设置合理、价格符合宿州市实际情况</t>
  </si>
  <si>
    <t>相关参数、结果合理</t>
  </si>
  <si>
    <t>每季度最后一个月10号之前上报季度成果</t>
  </si>
  <si>
    <t>3、6、9、12月10日前上报</t>
  </si>
  <si>
    <t>7月15日之前上报商品房成本构成调查表</t>
  </si>
  <si>
    <t>7月15日之前</t>
  </si>
  <si>
    <t>12月31日之前上报年度监测成果</t>
  </si>
  <si>
    <t>12月31日之前上报</t>
  </si>
  <si>
    <t>总体成本控制</t>
  </si>
  <si>
    <t>＜10万元</t>
  </si>
  <si>
    <t>为土地评估中介企业在土地价格评估时提供相关技术参数</t>
  </si>
  <si>
    <t>按时公布地价指数</t>
  </si>
  <si>
    <t>为公众了解地方地价状况及地价变化方向提供途径</t>
  </si>
  <si>
    <t>社会满意度</t>
  </si>
  <si>
    <t>＞90%</t>
  </si>
  <si>
    <t>中介企业满意度</t>
  </si>
  <si>
    <r>
      <rPr>
        <b/>
        <sz val="16"/>
        <color indexed="8"/>
        <rFont val="宋体"/>
        <charset val="134"/>
      </rPr>
      <t>项目支出绩效自评表</t>
    </r>
    <r>
      <rPr>
        <sz val="16"/>
        <color indexed="8"/>
        <rFont val="宋体"/>
        <charset val="134"/>
      </rPr>
      <t xml:space="preserve"> </t>
    </r>
  </si>
  <si>
    <t>（    2022 年度）</t>
  </si>
  <si>
    <t>宿州市自然资源和规划局</t>
  </si>
  <si>
    <t>宿州市城乡规划执法支队</t>
  </si>
  <si>
    <t>资金情况
（万元）</t>
  </si>
  <si>
    <t>全年预算数（A）</t>
  </si>
  <si>
    <t>全年执行数（B）</t>
  </si>
  <si>
    <t>执行率（B/A)</t>
  </si>
  <si>
    <r>
      <rPr>
        <sz val="10"/>
        <color theme="1"/>
        <rFont val="宋体"/>
        <charset val="134"/>
        <scheme val="minor"/>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</si>
  <si>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</si>
  <si>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</si>
  <si>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年度总体目标完成情况</t>
  </si>
  <si>
    <t>年初设定目标</t>
  </si>
  <si>
    <t>年度总体目标完成情况综述</t>
  </si>
  <si>
    <t xml:space="preserve"> 目标1：为适应信息化发展要求，结合实际，建立本系统技术监管平台，初步实现信息化管理、网上执法、远程监管等功能，来提高自然资源执法监管效率和水平。</t>
  </si>
  <si>
    <t xml:space="preserve"> 目标1完成情况：为适应信息化发展要求，结合实际，建立本系统技术监管平台，初步实现信息化管理、网上执法、远程监管等功能，来提高自然资源执法监管效率和水平。
 </t>
  </si>
  <si>
    <t>存在的问题：</t>
  </si>
  <si>
    <t>整改的措施与建议：要加快支出进度。</t>
  </si>
  <si>
    <t>年度绩效指标完成情况</t>
  </si>
  <si>
    <t>一级
指标</t>
  </si>
  <si>
    <t>全年实际值</t>
  </si>
  <si>
    <t>评价得分说明</t>
  </si>
  <si>
    <t>产
出
指
标
(50分)</t>
  </si>
  <si>
    <t>公车办同意2022年更新购置执法执勤用车1辆</t>
  </si>
  <si>
    <t>≥1辆</t>
  </si>
  <si>
    <t>≥100%</t>
  </si>
  <si>
    <t>按时完成更新购置</t>
  </si>
  <si>
    <t>按计划完成</t>
  </si>
  <si>
    <t>达成预期指标</t>
  </si>
  <si>
    <t>广汽传祺M8， 2021款尊贵版</t>
  </si>
  <si>
    <t>≤250000元</t>
  </si>
  <si>
    <t>……</t>
  </si>
  <si>
    <t>效
益
指
标
(30分)</t>
  </si>
  <si>
    <t>经济效益
指标</t>
  </si>
  <si>
    <t>做好城区违法建设的查处和管理工作</t>
  </si>
  <si>
    <t>明显</t>
  </si>
  <si>
    <t>社会效益
指标</t>
  </si>
  <si>
    <t>有效控制和减少城区违法建设</t>
  </si>
  <si>
    <t>生态效益
指标</t>
  </si>
  <si>
    <t>可持续影
响指标</t>
  </si>
  <si>
    <t>受益于执法执勤</t>
  </si>
  <si>
    <t>满意度指标
(10分)</t>
  </si>
  <si>
    <t>服务对象
满意度指标</t>
  </si>
  <si>
    <t>服务对象满意度</t>
  </si>
  <si>
    <t>附1：</t>
  </si>
  <si>
    <t>存在的问题：因该项目没有成熟的设计方案，达不到支队提出的监管要求，项目一直进展缓慢。</t>
  </si>
  <si>
    <t>建成系统平台项目</t>
  </si>
  <si>
    <t>≥1套</t>
  </si>
  <si>
    <t>项目验收合格率</t>
  </si>
  <si>
    <t>项目完成及时性</t>
  </si>
  <si>
    <t>专项业务系统运行维护成本</t>
  </si>
  <si>
    <t>≤500000元</t>
  </si>
  <si>
    <t>减少项目运行成本、运维费用</t>
  </si>
  <si>
    <t>对工作效率、管理和决策支持的改善或提升程度</t>
  </si>
  <si>
    <t>实现节能影响程度</t>
  </si>
  <si>
    <t>为大数据分析提供长期技术支撑</t>
  </si>
  <si>
    <r>
      <t>项目支出绩效自评表</t>
    </r>
    <r>
      <rPr>
        <sz val="16"/>
        <color rgb="FF000000"/>
        <rFont val="宋体"/>
        <charset val="134"/>
      </rPr>
      <t xml:space="preserve"> </t>
    </r>
  </si>
  <si>
    <t xml:space="preserve"> 目标1：为保证我市城乡规划管理工作，给于工程项目符合市场价钱的正确评估，聘请有资质证书的评估公司对没有签订施工合同的工程项目现状进行工程造价评估。
 </t>
  </si>
  <si>
    <t xml:space="preserve"> 目标1完成情况：保证我市城乡规划管理工作，给于工程项目符合市场价钱的正确评估，聘请有资质证书的评估公司对没有签订施工合同的工程项目现状进行工程造价评估。
 </t>
  </si>
  <si>
    <t>整改的措施与建议：</t>
  </si>
  <si>
    <t>完成评审评价评估项目数量</t>
  </si>
  <si>
    <t>≥1个</t>
  </si>
  <si>
    <t>对评审评价评估报告复核认定通过率</t>
  </si>
  <si>
    <t>≥100百分比</t>
  </si>
  <si>
    <t>100及时性</t>
  </si>
  <si>
    <t>项目总成本</t>
  </si>
  <si>
    <t>≤200000元</t>
  </si>
  <si>
    <t>对促进地区经济发展的改善或影响程度</t>
  </si>
  <si>
    <t>100百分比</t>
  </si>
  <si>
    <t>对提高行政运行效率及结果的影响程度</t>
  </si>
  <si>
    <t>公众满意度</t>
  </si>
  <si>
    <t>913004-宿州市土地储备发展中心</t>
  </si>
  <si>
    <t xml:space="preserve"> 2022年-2024年项目推进将显著改善宿州市的生产生活环境、投资环境、有利益城市建设的整体规划、有利于经济的可持续发展，以及经济增长和环境优化的共同进步。</t>
  </si>
  <si>
    <t xml:space="preserve"> 为认真落实市委市政府决策部署，围绕“大宿城”战略全面实施，优化调整“5+5+N”产业布局，按照新型城镇化战略导向，紧扣“东进、北扩”发展思路，同时紧紧围绕生态优先、绿色发展，建设宜居宜业的美丽宿州等理念。市土储中心根据年度收储计划、土地供应安排和市政府批复及市主要领导签批进行土地收储。 2022年实际收储面积约为1114亩，超额完成任务。土地储备、征收、出让项目程序规范，质量标准符合国家标准。2022年土地出让收入约663800万元，其中居住用地供应2273亩，拍卖价格约595000万元；工业用地供应5597亩，拍卖价格约60800万元；其他用地212亩，拍卖价格约7100万元。2022年通过土地征收、收储、出让，落实了市委市政府决策部署“大宿城”战略全面实施，优化调整“5+5+N”产业布局，按照新型城镇化战略导向，实施“东进、北扩”发展思路，加快土地供应，盘活土地市场 保障城市发展。土地收储及出让供应紧紧围绕生态优先、绿色发展，建设宜居宜业的美丽宿州等理念，土地供应居住用地2273亩，开发程度为宗地红线外“六通”（通水、通电、通路、通讯、通下水、通气）和红线内“场地平整”，城市环境得到美化，城市形象、品位得到提升。通过土地资源储备和平整，解决了城市土地长期供应不足问题，为推动城市土地健康有序发展提供有利保障，为经济社会持续发展奠定良好基础。项目范围内收益人群都比较满意，满意度达到95%</t>
  </si>
  <si>
    <t>产出指标（50分）</t>
  </si>
  <si>
    <t>收储，面积</t>
  </si>
  <si>
    <t>按照国家标准完成</t>
  </si>
  <si>
    <t xml:space="preserve">国家标准 </t>
  </si>
  <si>
    <t xml:space="preserve">  达成预期指标</t>
  </si>
  <si>
    <t>收储任务当期完成率</t>
  </si>
  <si>
    <t>总收益大于成本</t>
  </si>
  <si>
    <t xml:space="preserve"> 总收益大于成本</t>
  </si>
  <si>
    <t xml:space="preserve"> 达成预期目标</t>
  </si>
  <si>
    <t xml:space="preserve"> 收益大于成本</t>
  </si>
  <si>
    <t xml:space="preserve"> 社会效益指标</t>
  </si>
  <si>
    <t xml:space="preserve"> 改善城区环境卫生</t>
  </si>
  <si>
    <t>改善生产生活环境</t>
  </si>
  <si>
    <t>达成预期目标</t>
  </si>
  <si>
    <t xml:space="preserve"> 宿州市的生产生活环境、投资环境、有利益城市建设</t>
  </si>
  <si>
    <t xml:space="preserve"> 明细改善</t>
  </si>
  <si>
    <t>满意度指标</t>
  </si>
  <si>
    <t xml:space="preserve"> 项目涉及范围内人员</t>
  </si>
  <si>
    <t xml:space="preserve"> 满意</t>
  </si>
  <si>
    <t xml:space="preserve"> 达成预期指标</t>
  </si>
  <si>
    <t>（ 2022年度）</t>
  </si>
  <si>
    <t>宿州市土地二级市场交易管理中心</t>
  </si>
  <si>
    <t>50万</t>
  </si>
  <si>
    <r>
      <t xml:space="preserve"> </t>
    </r>
    <r>
      <rPr>
        <sz val="10"/>
        <color indexed="8"/>
        <rFont val="宋体"/>
        <charset val="134"/>
      </rPr>
      <t>其中：本年财政拨款</t>
    </r>
  </si>
  <si>
    <r>
      <t xml:space="preserve"> </t>
    </r>
    <r>
      <rPr>
        <sz val="10"/>
        <color indexed="8"/>
        <rFont val="宋体"/>
        <charset val="134"/>
      </rPr>
      <t xml:space="preserve">      其他资金</t>
    </r>
  </si>
  <si>
    <t xml:space="preserve"> 解决因历史遗留问题，导致存量房产无法办理不动产登记问题</t>
  </si>
  <si>
    <t xml:space="preserve"> 圆满解决了一批存量房产涉及土地交易过程中出现的不符合现行用地政策的遗留问题，保障国有收益和群众利益，有力促进了存量房地产的顺利交易。</t>
  </si>
  <si>
    <t>指标：宗地图</t>
  </si>
  <si>
    <t>77幅</t>
  </si>
  <si>
    <t>指标:可以发证率</t>
  </si>
  <si>
    <t>指标:梳理完成因土地信息不全导致的存量房产无法办理不动产登记问题</t>
  </si>
  <si>
    <t>解决存量房产涉及土地交易不符合现行用地政策的遗留问题</t>
  </si>
  <si>
    <t>指标:测绘费用</t>
  </si>
  <si>
    <t xml:space="preserve"> 指标：减少国有资产流失</t>
  </si>
  <si>
    <t>依法依规完善存量房产交易涉及土地的协议出让手续</t>
  </si>
  <si>
    <t>指标：群众上访、纠纷率明显下降</t>
  </si>
  <si>
    <t>群众权益得到保障，群众上访、纠纷率同比下降了95%以上</t>
  </si>
  <si>
    <t>指标：群众权益得到保障</t>
  </si>
  <si>
    <t>解决了因历史遗留问题导致的存量房产无法办理不动产登记问题</t>
  </si>
  <si>
    <t>指标:群众满意度</t>
  </si>
  <si>
    <r>
      <t>注：1</t>
    </r>
    <r>
      <rPr>
        <sz val="9"/>
        <color indexed="8"/>
        <rFont val="宋体"/>
        <charset val="134"/>
      </rPr>
      <t>.一级指标分值统一设置为：产出指标50分、效益指标30分、服务对象满意度指标10分、预算资金执行率10分。如有特殊情况，上述权重可做适当调整，但加总后应等于100分。各部门根据各项指标重要程度确定三级指标的分值。得分一档最高不能超过该指标分值上限。</t>
    </r>
  </si>
  <si>
    <t xml:space="preserve">    2.定性指标根据指标完成情况分为：达成预期指标、部分达成预期指标并具有一定效果、未达成预期指标且效果较差三档，分别按照该指标对应分值区间100-80%(含80%)、80-60%(含50%)、60-0%合理确定分值。</t>
  </si>
  <si>
    <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r>
      <rPr>
        <sz val="9"/>
        <color indexed="8"/>
        <rFont val="宋体"/>
        <charset val="134"/>
      </rPr>
      <t xml:space="preserve">
    4.评价得分说明：说明全年实际值与年度指标值偏离情况（未达、持平、超额）。</t>
    </r>
  </si>
  <si>
    <t>市自然资源和规划局</t>
  </si>
  <si>
    <t>市不动产登记中心</t>
  </si>
  <si>
    <t>项目资金
（万元）</t>
  </si>
  <si>
    <t>84.81万</t>
  </si>
  <si>
    <r>
      <rPr>
        <sz val="10"/>
        <color theme="1"/>
        <rFont val="宋体"/>
        <charset val="134"/>
      </rPr>
      <t xml:space="preserve"> </t>
    </r>
    <r>
      <rPr>
        <sz val="10"/>
        <color indexed="8"/>
        <rFont val="宋体"/>
        <charset val="134"/>
      </rPr>
      <t>其中：本年财政拨款</t>
    </r>
  </si>
  <si>
    <t xml:space="preserve">    上年结转资金</t>
  </si>
  <si>
    <t>上年结转资金84.81万元，根据预算安排用于支付单位职工工资福利、社保缴费。</t>
  </si>
  <si>
    <t>实际完成84.81万月</t>
  </si>
  <si>
    <t>发放工资福利，社保缴费合计84.81万</t>
  </si>
  <si>
    <t>2022年全年</t>
  </si>
  <si>
    <t>0.5年</t>
  </si>
  <si>
    <t>84.81万元</t>
  </si>
  <si>
    <t>及时发放工资福利，社保缴费合计84.81万，促进社会和谐发展。</t>
  </si>
  <si>
    <t>职工满意率</t>
  </si>
  <si>
    <t>附件：</t>
  </si>
  <si>
    <t xml:space="preserve">项目推进保障机构运营，保障市本级土地收储、土地出让、土地划拨、土地组卷报批及全市“增减挂”指标交易等工作的实施和运转 </t>
  </si>
  <si>
    <t xml:space="preserve"> 2022年通过土地征收、收储、出让，落实了市委市政府决策部署“大宿城”战略全面实施，优化调整“5+5+N”产业布局，按照新型城镇化战略导向，实施“东进、北扩”发展思路，加快土地供应，盘活土地市场 保障城市发展。土地收储及出让供应紧紧围绕生态优先、绿色发展，建设宜居宜业的美丽宿州等理念，土地供应居住用地2273亩，开发程度为宗地红线外“六通”（通水、通电、通路、通讯、通下水、通气）和红线内“场地平整”，城市环境得到美化，城市形象、品位得到提升</t>
  </si>
  <si>
    <t>815.04亩</t>
  </si>
  <si>
    <t>效益指标（30分）</t>
  </si>
  <si>
    <t>生态指标</t>
  </si>
  <si>
    <t>经济指标</t>
  </si>
  <si>
    <t>收益大于成本</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</si>
</sst>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
  </numFmts>
  <fonts count="50">
    <font>
      <sz val="11"/>
      <color theme="1"/>
      <name val="宋体"/>
      <charset val="134"/>
      <scheme val="minor"/>
    </font>
    <font>
      <sz val="18"/>
      <color rgb="FF000000"/>
      <name val="宋体"/>
      <charset val="134"/>
    </font>
    <font>
      <sz val="11"/>
      <color rgb="FF000000"/>
      <name val="宋体"/>
      <charset val="134"/>
    </font>
    <font>
      <sz val="16"/>
      <color rgb="FF000000"/>
      <name val="宋体"/>
      <charset val="134"/>
    </font>
    <font>
      <sz val="12"/>
      <color rgb="FF000000"/>
      <name val="宋体"/>
      <charset val="134"/>
    </font>
    <font>
      <sz val="12"/>
      <name val="宋体"/>
      <charset val="134"/>
    </font>
    <font>
      <sz val="11"/>
      <name val="宋体"/>
      <charset val="134"/>
    </font>
    <font>
      <b/>
      <sz val="12"/>
      <color rgb="FF000000"/>
      <name val="宋体"/>
      <charset val="134"/>
    </font>
    <font>
      <sz val="9"/>
      <color rgb="FF000000"/>
      <name val="宋体"/>
      <charset val="134"/>
    </font>
    <font>
      <sz val="10"/>
      <color rgb="FF000000"/>
      <name val="宋体"/>
      <charset val="134"/>
    </font>
    <font>
      <sz val="16"/>
      <color indexed="8"/>
      <name val="宋体"/>
      <charset val="134"/>
    </font>
    <font>
      <sz val="16"/>
      <color theme="1"/>
      <name val="宋体"/>
      <charset val="134"/>
      <scheme val="minor"/>
    </font>
    <font>
      <sz val="11"/>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b/>
      <sz val="10"/>
      <color theme="1"/>
      <name val="宋体"/>
      <charset val="134"/>
      <scheme val="minor"/>
    </font>
    <font>
      <sz val="9"/>
      <color theme="1"/>
      <name val="宋体"/>
      <charset val="134"/>
      <scheme val="minor"/>
    </font>
    <font>
      <b/>
      <sz val="16"/>
      <color rgb="FF000000"/>
      <name val="宋体"/>
      <charset val="134"/>
    </font>
    <font>
      <sz val="12"/>
      <name val="黑体"/>
      <charset val="134"/>
    </font>
    <font>
      <sz val="16"/>
      <name val="宋体"/>
      <charset val="134"/>
    </font>
    <font>
      <sz val="11"/>
      <color indexed="8"/>
      <name val="宋体"/>
      <charset val="134"/>
    </font>
    <font>
      <sz val="12"/>
      <color indexed="8"/>
      <name val="宋体"/>
      <charset val="134"/>
    </font>
    <font>
      <b/>
      <sz val="12"/>
      <color indexed="8"/>
      <name val="宋体"/>
      <charset val="134"/>
    </font>
    <font>
      <sz val="9"/>
      <color indexed="8"/>
      <name val="宋体"/>
      <charset val="134"/>
    </font>
    <font>
      <b/>
      <sz val="16"/>
      <color theme="1"/>
      <name val="仿宋_GB2312"/>
      <charset val="134"/>
    </font>
    <font>
      <sz val="16"/>
      <color theme="1"/>
      <name val="仿宋_GB2312"/>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b/>
      <sz val="16"/>
      <color indexed="8"/>
      <name val="宋体"/>
      <charset val="134"/>
    </font>
    <font>
      <sz val="10"/>
      <color indexed="8"/>
      <name val="宋体"/>
      <charset val="134"/>
    </font>
    <font>
      <sz val="6"/>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2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rgb="FF000000"/>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12" fillId="0" borderId="0" applyFont="0" applyFill="0" applyBorder="0" applyAlignment="0" applyProtection="0">
      <alignment vertical="center"/>
    </xf>
    <xf numFmtId="0" fontId="28" fillId="15" borderId="0" applyNumberFormat="0" applyBorder="0" applyAlignment="0" applyProtection="0">
      <alignment vertical="center"/>
    </xf>
    <xf numFmtId="0" fontId="35" fillId="12" borderId="19"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28" fillId="5" borderId="0" applyNumberFormat="0" applyBorder="0" applyAlignment="0" applyProtection="0">
      <alignment vertical="center"/>
    </xf>
    <xf numFmtId="0" fontId="31" fillId="6" borderId="0" applyNumberFormat="0" applyBorder="0" applyAlignment="0" applyProtection="0">
      <alignment vertical="center"/>
    </xf>
    <xf numFmtId="43" fontId="12" fillId="0" borderId="0" applyFont="0" applyFill="0" applyBorder="0" applyAlignment="0" applyProtection="0">
      <alignment vertical="center"/>
    </xf>
    <xf numFmtId="0" fontId="32" fillId="11" borderId="0" applyNumberFormat="0" applyBorder="0" applyAlignment="0" applyProtection="0">
      <alignment vertical="center"/>
    </xf>
    <xf numFmtId="0" fontId="41" fillId="0" borderId="0" applyNumberFormat="0" applyFill="0" applyBorder="0" applyAlignment="0" applyProtection="0">
      <alignment vertical="center"/>
    </xf>
    <xf numFmtId="9" fontId="12" fillId="0" borderId="0" applyFont="0" applyFill="0" applyBorder="0" applyAlignment="0" applyProtection="0">
      <alignment vertical="center"/>
    </xf>
    <xf numFmtId="0" fontId="43" fillId="0" borderId="0" applyNumberFormat="0" applyFill="0" applyBorder="0" applyAlignment="0" applyProtection="0">
      <alignment vertical="center"/>
    </xf>
    <xf numFmtId="0" fontId="12" fillId="30" borderId="24" applyNumberFormat="0" applyFont="0" applyAlignment="0" applyProtection="0">
      <alignment vertical="center"/>
    </xf>
    <xf numFmtId="0" fontId="32" fillId="29" borderId="0" applyNumberFormat="0" applyBorder="0" applyAlignment="0" applyProtection="0">
      <alignment vertical="center"/>
    </xf>
    <xf numFmtId="0" fontId="30"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18" applyNumberFormat="0" applyFill="0" applyAlignment="0" applyProtection="0">
      <alignment vertical="center"/>
    </xf>
    <xf numFmtId="0" fontId="39" fillId="0" borderId="18" applyNumberFormat="0" applyFill="0" applyAlignment="0" applyProtection="0">
      <alignment vertical="center"/>
    </xf>
    <xf numFmtId="0" fontId="32" fillId="10" borderId="0" applyNumberFormat="0" applyBorder="0" applyAlignment="0" applyProtection="0">
      <alignment vertical="center"/>
    </xf>
    <xf numFmtId="0" fontId="30" fillId="0" borderId="21" applyNumberFormat="0" applyFill="0" applyAlignment="0" applyProtection="0">
      <alignment vertical="center"/>
    </xf>
    <xf numFmtId="0" fontId="32" fillId="9" borderId="0" applyNumberFormat="0" applyBorder="0" applyAlignment="0" applyProtection="0">
      <alignment vertical="center"/>
    </xf>
    <xf numFmtId="0" fontId="38" fillId="20" borderId="20" applyNumberFormat="0" applyAlignment="0" applyProtection="0">
      <alignment vertical="center"/>
    </xf>
    <xf numFmtId="0" fontId="40" fillId="20" borderId="19" applyNumberFormat="0" applyAlignment="0" applyProtection="0">
      <alignment vertical="center"/>
    </xf>
    <xf numFmtId="0" fontId="42" fillId="27" borderId="22" applyNumberFormat="0" applyAlignment="0" applyProtection="0">
      <alignment vertical="center"/>
    </xf>
    <xf numFmtId="0" fontId="28" fillId="14" borderId="0" applyNumberFormat="0" applyBorder="0" applyAlignment="0" applyProtection="0">
      <alignment vertical="center"/>
    </xf>
    <xf numFmtId="0" fontId="32" fillId="19" borderId="0" applyNumberFormat="0" applyBorder="0" applyAlignment="0" applyProtection="0">
      <alignment vertical="center"/>
    </xf>
    <xf numFmtId="0" fontId="44" fillId="0" borderId="23" applyNumberFormat="0" applyFill="0" applyAlignment="0" applyProtection="0">
      <alignment vertical="center"/>
    </xf>
    <xf numFmtId="0" fontId="45" fillId="0" borderId="25" applyNumberFormat="0" applyFill="0" applyAlignment="0" applyProtection="0">
      <alignment vertical="center"/>
    </xf>
    <xf numFmtId="0" fontId="36" fillId="13" borderId="0" applyNumberFormat="0" applyBorder="0" applyAlignment="0" applyProtection="0">
      <alignment vertical="center"/>
    </xf>
    <xf numFmtId="0" fontId="33" fillId="8" borderId="0" applyNumberFormat="0" applyBorder="0" applyAlignment="0" applyProtection="0">
      <alignment vertical="center"/>
    </xf>
    <xf numFmtId="0" fontId="28" fillId="24" borderId="0" applyNumberFormat="0" applyBorder="0" applyAlignment="0" applyProtection="0">
      <alignment vertical="center"/>
    </xf>
    <xf numFmtId="0" fontId="32" fillId="18" borderId="0" applyNumberFormat="0" applyBorder="0" applyAlignment="0" applyProtection="0">
      <alignment vertical="center"/>
    </xf>
    <xf numFmtId="0" fontId="28" fillId="23" borderId="0" applyNumberFormat="0" applyBorder="0" applyAlignment="0" applyProtection="0">
      <alignment vertical="center"/>
    </xf>
    <xf numFmtId="0" fontId="28" fillId="4" borderId="0" applyNumberFormat="0" applyBorder="0" applyAlignment="0" applyProtection="0">
      <alignment vertical="center"/>
    </xf>
    <xf numFmtId="0" fontId="28" fillId="22" borderId="0" applyNumberFormat="0" applyBorder="0" applyAlignment="0" applyProtection="0">
      <alignment vertical="center"/>
    </xf>
    <xf numFmtId="0" fontId="28" fillId="26" borderId="0" applyNumberFormat="0" applyBorder="0" applyAlignment="0" applyProtection="0">
      <alignment vertical="center"/>
    </xf>
    <xf numFmtId="0" fontId="32" fillId="32" borderId="0" applyNumberFormat="0" applyBorder="0" applyAlignment="0" applyProtection="0">
      <alignment vertical="center"/>
    </xf>
    <xf numFmtId="0" fontId="32" fillId="17" borderId="0" applyNumberFormat="0" applyBorder="0" applyAlignment="0" applyProtection="0">
      <alignment vertical="center"/>
    </xf>
    <xf numFmtId="0" fontId="28" fillId="21" borderId="0" applyNumberFormat="0" applyBorder="0" applyAlignment="0" applyProtection="0">
      <alignment vertical="center"/>
    </xf>
    <xf numFmtId="0" fontId="28" fillId="3" borderId="0" applyNumberFormat="0" applyBorder="0" applyAlignment="0" applyProtection="0">
      <alignment vertical="center"/>
    </xf>
    <xf numFmtId="0" fontId="32" fillId="16" borderId="0" applyNumberFormat="0" applyBorder="0" applyAlignment="0" applyProtection="0">
      <alignment vertical="center"/>
    </xf>
    <xf numFmtId="0" fontId="28" fillId="25" borderId="0" applyNumberFormat="0" applyBorder="0" applyAlignment="0" applyProtection="0">
      <alignment vertical="center"/>
    </xf>
    <xf numFmtId="0" fontId="32" fillId="28" borderId="0" applyNumberFormat="0" applyBorder="0" applyAlignment="0" applyProtection="0">
      <alignment vertical="center"/>
    </xf>
    <xf numFmtId="0" fontId="32" fillId="31" borderId="0" applyNumberFormat="0" applyBorder="0" applyAlignment="0" applyProtection="0">
      <alignment vertical="center"/>
    </xf>
    <xf numFmtId="0" fontId="28" fillId="2" borderId="0" applyNumberFormat="0" applyBorder="0" applyAlignment="0" applyProtection="0">
      <alignment vertical="center"/>
    </xf>
    <xf numFmtId="0" fontId="32" fillId="7" borderId="0" applyNumberFormat="0" applyBorder="0" applyAlignment="0" applyProtection="0">
      <alignment vertical="center"/>
    </xf>
    <xf numFmtId="0" fontId="5" fillId="0" borderId="0"/>
  </cellStyleXfs>
  <cellXfs count="216">
    <xf numFmtId="0" fontId="0" fillId="0" borderId="0" xfId="0">
      <alignment vertical="center"/>
    </xf>
    <xf numFmtId="0" fontId="1" fillId="0" borderId="0" xfId="0" applyFont="1" applyFill="1" applyAlignment="1">
      <alignment vertical="center"/>
    </xf>
    <xf numFmtId="0" fontId="2" fillId="0" borderId="0" xfId="0" applyNumberFormat="1" applyFont="1" applyFill="1" applyBorder="1" applyAlignment="1" applyProtection="1">
      <alignment vertical="center"/>
    </xf>
    <xf numFmtId="0" fontId="3"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textRotation="255"/>
    </xf>
    <xf numFmtId="0" fontId="4" fillId="0" borderId="2" xfId="0" applyNumberFormat="1" applyFont="1" applyFill="1" applyBorder="1" applyAlignment="1">
      <alignment horizontal="center" vertical="center" wrapText="1"/>
    </xf>
    <xf numFmtId="0" fontId="5" fillId="0" borderId="2" xfId="49" applyFont="1" applyBorder="1" applyAlignment="1">
      <alignment horizontal="center" vertical="center" wrapText="1"/>
    </xf>
    <xf numFmtId="9" fontId="6" fillId="0" borderId="2" xfId="0" applyNumberFormat="1" applyFont="1" applyFill="1" applyBorder="1" applyAlignment="1">
      <alignment horizontal="left" vertical="center" wrapText="1"/>
    </xf>
    <xf numFmtId="0" fontId="5" fillId="0" borderId="4" xfId="49" applyFont="1" applyBorder="1" applyAlignment="1">
      <alignment horizontal="center" vertical="center" wrapText="1"/>
    </xf>
    <xf numFmtId="9" fontId="6"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10" fontId="4" fillId="0" borderId="2" xfId="0" applyNumberFormat="1" applyFont="1" applyFill="1" applyBorder="1" applyAlignment="1">
      <alignment horizontal="center" vertical="center"/>
    </xf>
    <xf numFmtId="2" fontId="4"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176" fontId="7" fillId="0" borderId="2"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2" xfId="0" applyFont="1" applyFill="1" applyBorder="1" applyAlignment="1">
      <alignment vertical="center" wrapText="1"/>
    </xf>
    <xf numFmtId="0" fontId="13" fillId="0" borderId="2" xfId="0" applyFont="1" applyFill="1" applyBorder="1" applyAlignment="1">
      <alignment vertical="center" wrapText="1"/>
    </xf>
    <xf numFmtId="0" fontId="14" fillId="0" borderId="2"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4" xfId="0" applyFont="1" applyFill="1" applyBorder="1" applyAlignment="1">
      <alignment horizontal="center" vertical="center" wrapText="1" readingOrder="1"/>
    </xf>
    <xf numFmtId="0" fontId="13" fillId="0" borderId="2" xfId="0" applyNumberFormat="1" applyFont="1" applyFill="1" applyBorder="1" applyAlignment="1">
      <alignment horizontal="center" vertical="center" wrapText="1"/>
    </xf>
    <xf numFmtId="0" fontId="13" fillId="0" borderId="8" xfId="0" applyFont="1" applyFill="1" applyBorder="1" applyAlignment="1">
      <alignment horizontal="center" vertical="center" wrapText="1" readingOrder="1"/>
    </xf>
    <xf numFmtId="0" fontId="13" fillId="0" borderId="5" xfId="0" applyNumberFormat="1" applyFont="1" applyFill="1" applyBorder="1" applyAlignment="1">
      <alignment horizontal="left" vertical="top" wrapText="1"/>
    </xf>
    <xf numFmtId="0" fontId="13" fillId="0" borderId="6" xfId="0" applyNumberFormat="1" applyFont="1" applyFill="1" applyBorder="1" applyAlignment="1">
      <alignment horizontal="left" vertical="top" wrapText="1"/>
    </xf>
    <xf numFmtId="0" fontId="13" fillId="0" borderId="7" xfId="0" applyNumberFormat="1" applyFont="1" applyFill="1" applyBorder="1" applyAlignment="1">
      <alignment horizontal="left" vertical="top" wrapText="1"/>
    </xf>
    <xf numFmtId="0" fontId="13" fillId="0" borderId="2" xfId="0" applyFont="1" applyFill="1" applyBorder="1" applyAlignment="1">
      <alignment horizontal="center" vertical="center" textRotation="255" wrapText="1"/>
    </xf>
    <xf numFmtId="0" fontId="15" fillId="0" borderId="2" xfId="49"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9" fontId="13" fillId="0" borderId="2" xfId="0" applyNumberFormat="1" applyFont="1" applyFill="1" applyBorder="1" applyAlignment="1">
      <alignment horizontal="center" vertical="center" wrapText="1"/>
    </xf>
    <xf numFmtId="9" fontId="16" fillId="0" borderId="4" xfId="0" applyNumberFormat="1" applyFont="1" applyFill="1" applyBorder="1" applyAlignment="1">
      <alignment horizontal="center" vertical="center" wrapText="1"/>
    </xf>
    <xf numFmtId="9" fontId="16" fillId="0" borderId="8" xfId="0" applyNumberFormat="1" applyFont="1" applyFill="1" applyBorder="1" applyAlignment="1">
      <alignment horizontal="center" vertical="center" wrapText="1"/>
    </xf>
    <xf numFmtId="9" fontId="16" fillId="0" borderId="16"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9" fontId="13" fillId="0" borderId="4" xfId="0" applyNumberFormat="1"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3" fillId="0" borderId="0" xfId="0" applyFont="1" applyFill="1" applyBorder="1" applyAlignment="1">
      <alignment vertical="center"/>
    </xf>
    <xf numFmtId="0" fontId="17" fillId="0" borderId="2" xfId="0" applyFont="1" applyFill="1" applyBorder="1" applyAlignment="1">
      <alignment vertical="center" wrapText="1"/>
    </xf>
    <xf numFmtId="9" fontId="15" fillId="0" borderId="2" xfId="49" applyNumberFormat="1" applyFont="1" applyFill="1" applyBorder="1" applyAlignment="1">
      <alignment horizontal="left" vertical="center" wrapText="1"/>
    </xf>
    <xf numFmtId="0" fontId="17" fillId="0" borderId="2"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2" xfId="0" applyFont="1" applyFill="1" applyBorder="1" applyAlignment="1">
      <alignment vertical="center" wrapText="1"/>
    </xf>
    <xf numFmtId="0" fontId="13" fillId="0" borderId="2" xfId="0" applyFont="1" applyFill="1" applyBorder="1" applyAlignment="1">
      <alignment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readingOrder="1"/>
    </xf>
    <xf numFmtId="0" fontId="13" fillId="0" borderId="2" xfId="0" applyNumberFormat="1" applyFont="1" applyFill="1" applyBorder="1" applyAlignment="1">
      <alignment horizontal="center" vertical="center" wrapText="1"/>
    </xf>
    <xf numFmtId="0" fontId="13" fillId="0" borderId="8" xfId="0" applyFont="1" applyFill="1" applyBorder="1" applyAlignment="1">
      <alignment horizontal="center" vertical="center" wrapText="1" readingOrder="1"/>
    </xf>
    <xf numFmtId="0" fontId="13" fillId="0" borderId="5" xfId="0" applyNumberFormat="1" applyFont="1" applyFill="1" applyBorder="1" applyAlignment="1">
      <alignment horizontal="left" vertical="top" wrapText="1"/>
    </xf>
    <xf numFmtId="0" fontId="13" fillId="0" borderId="6" xfId="0" applyNumberFormat="1" applyFont="1" applyFill="1" applyBorder="1" applyAlignment="1">
      <alignment horizontal="left" vertical="top" wrapText="1"/>
    </xf>
    <xf numFmtId="0" fontId="13" fillId="0" borderId="7" xfId="0" applyNumberFormat="1" applyFont="1" applyFill="1" applyBorder="1" applyAlignment="1">
      <alignment horizontal="left" vertical="top" wrapText="1"/>
    </xf>
    <xf numFmtId="0" fontId="13" fillId="0" borderId="16" xfId="0" applyFont="1" applyFill="1" applyBorder="1" applyAlignment="1">
      <alignment horizontal="center" vertical="center" wrapText="1" readingOrder="1"/>
    </xf>
    <xf numFmtId="0" fontId="13" fillId="0" borderId="2" xfId="0" applyFont="1" applyFill="1" applyBorder="1" applyAlignment="1">
      <alignment horizontal="center" vertical="center" textRotation="255" wrapText="1"/>
    </xf>
    <xf numFmtId="0" fontId="15" fillId="0" borderId="2" xfId="49" applyFont="1" applyFill="1" applyBorder="1" applyAlignment="1">
      <alignment horizontal="center" vertical="center" wrapText="1"/>
    </xf>
    <xf numFmtId="0" fontId="14" fillId="0" borderId="2" xfId="49" applyFont="1" applyFill="1" applyBorder="1" applyAlignment="1">
      <alignment horizontal="center" vertical="center" wrapText="1"/>
    </xf>
    <xf numFmtId="9" fontId="13" fillId="0" borderId="2" xfId="0" applyNumberFormat="1" applyFont="1" applyFill="1" applyBorder="1" applyAlignment="1">
      <alignment horizontal="center" vertical="center" wrapText="1"/>
    </xf>
    <xf numFmtId="0" fontId="16" fillId="0" borderId="2" xfId="0" applyNumberFormat="1" applyFont="1" applyFill="1" applyBorder="1" applyAlignment="1" applyProtection="1">
      <alignment horizontal="center" vertical="center" wrapText="1"/>
    </xf>
    <xf numFmtId="9" fontId="16"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2" xfId="0" applyFont="1" applyFill="1" applyBorder="1" applyAlignment="1">
      <alignment vertical="center" wrapText="1"/>
    </xf>
    <xf numFmtId="0" fontId="18" fillId="0" borderId="10"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0" fontId="11" fillId="0" borderId="0" xfId="0" applyFont="1" applyFill="1" applyAlignment="1">
      <alignment horizontal="center" vertical="center" wrapText="1"/>
    </xf>
    <xf numFmtId="0" fontId="13" fillId="0" borderId="16" xfId="0" applyFont="1" applyFill="1" applyBorder="1" applyAlignment="1">
      <alignment horizontal="center" vertical="center" wrapText="1" readingOrder="1"/>
    </xf>
    <xf numFmtId="0" fontId="13" fillId="0" borderId="9" xfId="0" applyFont="1" applyFill="1" applyBorder="1" applyAlignment="1">
      <alignment horizontal="left" vertical="center"/>
    </xf>
    <xf numFmtId="0" fontId="13" fillId="0" borderId="11" xfId="0" applyFont="1" applyFill="1" applyBorder="1" applyAlignment="1">
      <alignment horizontal="left" vertical="center"/>
    </xf>
    <xf numFmtId="0" fontId="13" fillId="0" borderId="4" xfId="0" applyFont="1" applyFill="1" applyBorder="1" applyAlignment="1">
      <alignment vertical="center" wrapText="1"/>
    </xf>
    <xf numFmtId="0" fontId="12" fillId="0" borderId="12" xfId="0" applyFont="1" applyFill="1" applyBorder="1" applyAlignment="1">
      <alignment horizontal="left" vertical="center"/>
    </xf>
    <xf numFmtId="0" fontId="12" fillId="0" borderId="13" xfId="0" applyFont="1" applyFill="1" applyBorder="1" applyAlignment="1">
      <alignment horizontal="left" vertical="center"/>
    </xf>
    <xf numFmtId="0" fontId="12" fillId="0" borderId="8" xfId="0" applyFont="1" applyFill="1" applyBorder="1" applyAlignment="1">
      <alignment horizontal="center" vertical="center" wrapText="1"/>
    </xf>
    <xf numFmtId="0" fontId="13" fillId="0" borderId="8" xfId="0" applyFont="1" applyFill="1" applyBorder="1" applyAlignment="1">
      <alignment vertical="center" wrapText="1"/>
    </xf>
    <xf numFmtId="0" fontId="12" fillId="0" borderId="14" xfId="0" applyFont="1" applyFill="1" applyBorder="1" applyAlignment="1">
      <alignment horizontal="left" vertical="center"/>
    </xf>
    <xf numFmtId="0" fontId="12" fillId="0" borderId="15" xfId="0" applyFont="1" applyFill="1" applyBorder="1" applyAlignment="1">
      <alignment horizontal="left" vertical="center"/>
    </xf>
    <xf numFmtId="0" fontId="12" fillId="0" borderId="16" xfId="0" applyFont="1" applyFill="1" applyBorder="1" applyAlignment="1">
      <alignment horizontal="center" vertical="center" wrapText="1"/>
    </xf>
    <xf numFmtId="0" fontId="13" fillId="0" borderId="16" xfId="0" applyFont="1" applyFill="1" applyBorder="1" applyAlignment="1">
      <alignment vertical="center" wrapText="1"/>
    </xf>
    <xf numFmtId="0" fontId="13" fillId="0" borderId="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6" fillId="0" borderId="4" xfId="0" applyNumberFormat="1" applyFont="1" applyFill="1" applyBorder="1" applyAlignment="1">
      <alignment horizontal="center" vertical="center" wrapText="1"/>
    </xf>
    <xf numFmtId="0" fontId="12" fillId="0" borderId="8" xfId="0"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12" fillId="0" borderId="16" xfId="0" applyNumberFormat="1" applyFont="1" applyFill="1" applyBorder="1" applyAlignment="1">
      <alignment horizontal="center" vertical="center" wrapText="1"/>
    </xf>
    <xf numFmtId="0" fontId="12" fillId="0" borderId="16" xfId="0" applyFont="1" applyFill="1" applyBorder="1" applyAlignment="1">
      <alignment vertical="center" wrapText="1"/>
    </xf>
    <xf numFmtId="0" fontId="15" fillId="0" borderId="4" xfId="0" applyFont="1" applyFill="1" applyBorder="1" applyAlignment="1">
      <alignment horizontal="center" vertical="center" wrapText="1"/>
    </xf>
    <xf numFmtId="9" fontId="13" fillId="0" borderId="2" xfId="0" applyNumberFormat="1"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20" fillId="0" borderId="0" xfId="49" applyFont="1" applyFill="1" applyAlignment="1">
      <alignment vertical="center"/>
    </xf>
    <xf numFmtId="0" fontId="20" fillId="0" borderId="0" xfId="49" applyFont="1" applyFill="1" applyAlignment="1">
      <alignment vertical="center" wrapText="1"/>
    </xf>
    <xf numFmtId="0" fontId="5" fillId="0" borderId="0" xfId="49" applyFill="1" applyAlignment="1">
      <alignment vertical="center" wrapText="1"/>
    </xf>
    <xf numFmtId="0" fontId="10" fillId="0" borderId="0" xfId="0" applyFont="1" applyFill="1" applyAlignment="1">
      <alignment horizontal="center" vertical="center" wrapText="1"/>
    </xf>
    <xf numFmtId="0" fontId="21" fillId="0" borderId="0" xfId="0" applyFont="1" applyFill="1" applyAlignment="1">
      <alignment horizontal="center" vertical="center" wrapText="1"/>
    </xf>
    <xf numFmtId="0" fontId="22" fillId="0" borderId="0" xfId="0" applyFont="1" applyFill="1" applyBorder="1" applyAlignment="1">
      <alignment horizontal="center" vertical="center" wrapText="1"/>
    </xf>
    <xf numFmtId="0" fontId="22" fillId="0" borderId="1" xfId="0" applyFont="1" applyFill="1" applyBorder="1" applyAlignment="1">
      <alignment vertical="center" wrapText="1"/>
    </xf>
    <xf numFmtId="0" fontId="23" fillId="0" borderId="5" xfId="0" applyFont="1" applyFill="1" applyBorder="1" applyAlignment="1">
      <alignment horizontal="center" vertical="center"/>
    </xf>
    <xf numFmtId="0" fontId="23" fillId="0" borderId="6" xfId="0" applyFont="1" applyFill="1" applyBorder="1" applyAlignment="1">
      <alignment horizontal="center" vertical="center"/>
    </xf>
    <xf numFmtId="0" fontId="23" fillId="0" borderId="7"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23" fillId="0" borderId="17" xfId="0" applyFont="1" applyFill="1" applyBorder="1" applyAlignment="1">
      <alignment horizontal="center" vertical="center"/>
    </xf>
    <xf numFmtId="0" fontId="23" fillId="0" borderId="2" xfId="0" applyFont="1" applyFill="1" applyBorder="1" applyAlignment="1">
      <alignment horizontal="center" vertical="center"/>
    </xf>
    <xf numFmtId="0" fontId="23" fillId="0" borderId="9"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23" fillId="0" borderId="9" xfId="0" applyFont="1" applyFill="1" applyBorder="1" applyAlignment="1">
      <alignment horizontal="left" vertical="center"/>
    </xf>
    <xf numFmtId="0" fontId="23" fillId="0" borderId="11" xfId="0" applyFont="1" applyFill="1" applyBorder="1" applyAlignment="1">
      <alignment horizontal="left" vertical="center"/>
    </xf>
    <xf numFmtId="0" fontId="23" fillId="0" borderId="4" xfId="0" applyFont="1" applyFill="1" applyBorder="1" applyAlignment="1">
      <alignment horizontal="center" vertical="center"/>
    </xf>
    <xf numFmtId="0" fontId="23" fillId="0" borderId="4" xfId="0" applyFont="1" applyFill="1" applyBorder="1" applyAlignment="1">
      <alignment horizontal="center" vertical="center" textRotation="255"/>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16" xfId="0" applyFont="1" applyFill="1" applyBorder="1" applyAlignment="1">
      <alignment horizontal="center" vertical="center" textRotation="255"/>
    </xf>
    <xf numFmtId="0" fontId="23" fillId="0" borderId="5" xfId="0" applyNumberFormat="1" applyFont="1" applyFill="1" applyBorder="1" applyAlignment="1">
      <alignment horizontal="center" vertical="center" wrapText="1"/>
    </xf>
    <xf numFmtId="0" fontId="23" fillId="0" borderId="6" xfId="0" applyNumberFormat="1" applyFont="1" applyFill="1" applyBorder="1" applyAlignment="1">
      <alignment horizontal="center" vertical="center" wrapText="1"/>
    </xf>
    <xf numFmtId="0" fontId="23" fillId="0" borderId="7" xfId="0" applyNumberFormat="1" applyFont="1" applyFill="1" applyBorder="1" applyAlignment="1">
      <alignment horizontal="center" vertical="center" wrapText="1"/>
    </xf>
    <xf numFmtId="0" fontId="23" fillId="0" borderId="8" xfId="0" applyFont="1" applyFill="1" applyBorder="1" applyAlignment="1">
      <alignment horizontal="center" vertical="center" textRotation="255"/>
    </xf>
    <xf numFmtId="0" fontId="5" fillId="0" borderId="4" xfId="49" applyFont="1" applyFill="1" applyBorder="1" applyAlignment="1">
      <alignment horizontal="center" vertical="center" wrapText="1"/>
    </xf>
    <xf numFmtId="9" fontId="6" fillId="0" borderId="5" xfId="0" applyNumberFormat="1" applyFont="1" applyFill="1" applyBorder="1" applyAlignment="1">
      <alignment horizontal="left" vertical="center" wrapText="1"/>
    </xf>
    <xf numFmtId="9" fontId="6" fillId="0" borderId="6" xfId="0" applyNumberFormat="1" applyFont="1" applyFill="1" applyBorder="1" applyAlignment="1">
      <alignment horizontal="left" vertical="center" wrapText="1"/>
    </xf>
    <xf numFmtId="9" fontId="6" fillId="0" borderId="7" xfId="0" applyNumberFormat="1" applyFont="1" applyFill="1" applyBorder="1" applyAlignment="1">
      <alignment horizontal="left" vertical="center" wrapText="1"/>
    </xf>
    <xf numFmtId="0" fontId="5" fillId="0" borderId="8" xfId="49" applyFont="1" applyFill="1" applyBorder="1" applyAlignment="1">
      <alignment horizontal="center" vertical="center" wrapText="1"/>
    </xf>
    <xf numFmtId="0" fontId="5" fillId="0" borderId="16" xfId="49" applyFont="1" applyFill="1" applyBorder="1" applyAlignment="1">
      <alignment horizontal="center" vertical="center" wrapText="1"/>
    </xf>
    <xf numFmtId="0" fontId="24" fillId="0" borderId="5" xfId="0" applyFont="1" applyFill="1" applyBorder="1" applyAlignment="1">
      <alignment horizontal="center" vertical="center"/>
    </xf>
    <xf numFmtId="0" fontId="24" fillId="0" borderId="6"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2" xfId="0" applyFont="1" applyFill="1" applyBorder="1" applyAlignment="1">
      <alignment horizontal="center" vertical="center"/>
    </xf>
    <xf numFmtId="0" fontId="5" fillId="0" borderId="7" xfId="0" applyFont="1" applyFill="1" applyBorder="1" applyAlignment="1">
      <alignment horizontal="center" vertical="center"/>
    </xf>
    <xf numFmtId="10" fontId="23" fillId="0" borderId="2" xfId="0" applyNumberFormat="1" applyFont="1" applyFill="1" applyBorder="1" applyAlignment="1">
      <alignment horizontal="center" vertical="center"/>
    </xf>
    <xf numFmtId="2" fontId="23" fillId="0" borderId="2" xfId="0" applyNumberFormat="1" applyFont="1" applyFill="1" applyBorder="1" applyAlignment="1">
      <alignment horizontal="center" vertical="center" wrapText="1"/>
    </xf>
    <xf numFmtId="0" fontId="25" fillId="0" borderId="2" xfId="0" applyFont="1" applyFill="1" applyBorder="1" applyAlignment="1">
      <alignment horizontal="center" vertical="center"/>
    </xf>
    <xf numFmtId="49" fontId="23" fillId="0" borderId="2" xfId="0" applyNumberFormat="1" applyFont="1" applyFill="1" applyBorder="1" applyAlignment="1">
      <alignment horizontal="center" vertical="center" wrapText="1"/>
    </xf>
    <xf numFmtId="2" fontId="24" fillId="0" borderId="2" xfId="0" applyNumberFormat="1" applyFont="1" applyFill="1" applyBorder="1" applyAlignment="1">
      <alignment horizontal="center" vertical="center"/>
    </xf>
    <xf numFmtId="2" fontId="7" fillId="0" borderId="2"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textRotation="255"/>
    </xf>
    <xf numFmtId="0" fontId="4" fillId="0" borderId="2" xfId="0" applyNumberFormat="1" applyFont="1" applyFill="1" applyBorder="1" applyAlignment="1">
      <alignment horizontal="center" vertical="center" wrapText="1"/>
    </xf>
    <xf numFmtId="0" fontId="5" fillId="0" borderId="2" xfId="49" applyFont="1" applyFill="1" applyBorder="1" applyAlignment="1">
      <alignment horizontal="center" vertical="center" wrapText="1"/>
    </xf>
    <xf numFmtId="9" fontId="6" fillId="0" borderId="2" xfId="0" applyNumberFormat="1" applyFont="1" applyFill="1" applyBorder="1" applyAlignment="1">
      <alignment horizontal="left" vertical="center" wrapText="1"/>
    </xf>
    <xf numFmtId="0" fontId="5" fillId="0" borderId="4" xfId="49"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10" fontId="4" fillId="0" borderId="2" xfId="0" applyNumberFormat="1" applyFont="1" applyFill="1" applyBorder="1" applyAlignment="1">
      <alignment horizontal="center" vertical="center"/>
    </xf>
    <xf numFmtId="2" fontId="4"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2" fontId="7"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6" fillId="0" borderId="0" xfId="0" applyFont="1" applyAlignment="1">
      <alignment horizontal="center" vertical="center"/>
    </xf>
    <xf numFmtId="0" fontId="27" fillId="0" borderId="2" xfId="0" applyFont="1" applyBorder="1" applyAlignment="1">
      <alignment horizontal="center" vertical="center"/>
    </xf>
    <xf numFmtId="0" fontId="27"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D17"/>
  <sheetViews>
    <sheetView tabSelected="1" workbookViewId="0">
      <selection activeCell="C24" sqref="C24"/>
    </sheetView>
  </sheetViews>
  <sheetFormatPr defaultColWidth="9" defaultRowHeight="13.5" outlineLevelCol="3"/>
  <cols>
    <col min="3" max="3" width="69.75" customWidth="1"/>
  </cols>
  <sheetData>
    <row r="3" ht="20.25" spans="2:3">
      <c r="B3" s="213" t="s">
        <v>0</v>
      </c>
      <c r="C3" s="213"/>
    </row>
    <row r="4" ht="20.25" spans="2:3">
      <c r="B4" s="214" t="s">
        <v>1</v>
      </c>
      <c r="C4" s="214" t="s">
        <v>2</v>
      </c>
    </row>
    <row r="5" ht="20.25" spans="2:3">
      <c r="B5" s="214">
        <v>1</v>
      </c>
      <c r="C5" s="214" t="s">
        <v>3</v>
      </c>
    </row>
    <row r="6" ht="20.25" spans="2:3">
      <c r="B6" s="214">
        <v>2</v>
      </c>
      <c r="C6" s="214" t="s">
        <v>4</v>
      </c>
    </row>
    <row r="7" ht="20.25" spans="2:3">
      <c r="B7" s="214">
        <v>3</v>
      </c>
      <c r="C7" s="214" t="s">
        <v>5</v>
      </c>
    </row>
    <row r="8" ht="20.25" spans="2:3">
      <c r="B8" s="214">
        <v>4</v>
      </c>
      <c r="C8" s="214" t="s">
        <v>6</v>
      </c>
    </row>
    <row r="9" ht="20.25" spans="2:3">
      <c r="B9" s="214">
        <v>5</v>
      </c>
      <c r="C9" s="214" t="s">
        <v>7</v>
      </c>
    </row>
    <row r="10" ht="20.25" spans="2:3">
      <c r="B10" s="214">
        <v>6</v>
      </c>
      <c r="C10" s="214" t="s">
        <v>8</v>
      </c>
    </row>
    <row r="11" ht="20.25" spans="2:3">
      <c r="B11" s="214">
        <v>7</v>
      </c>
      <c r="C11" s="214" t="s">
        <v>9</v>
      </c>
    </row>
    <row r="12" ht="20.25" spans="2:3">
      <c r="B12" s="214">
        <v>8</v>
      </c>
      <c r="C12" s="214" t="s">
        <v>10</v>
      </c>
    </row>
    <row r="13" ht="20.25" spans="2:3">
      <c r="B13" s="214">
        <v>9</v>
      </c>
      <c r="C13" s="214" t="s">
        <v>11</v>
      </c>
    </row>
    <row r="14" ht="20.25" spans="2:3">
      <c r="B14" s="214">
        <v>10</v>
      </c>
      <c r="C14" s="214" t="s">
        <v>12</v>
      </c>
    </row>
    <row r="15" ht="20.25" spans="2:4">
      <c r="B15" s="214">
        <v>11</v>
      </c>
      <c r="C15" s="214" t="s">
        <v>13</v>
      </c>
      <c r="D15" s="215"/>
    </row>
    <row r="16" ht="20.25" spans="2:3">
      <c r="B16" s="214">
        <v>12</v>
      </c>
      <c r="C16" s="214" t="s">
        <v>14</v>
      </c>
    </row>
    <row r="17" ht="20.25" spans="2:3">
      <c r="B17" s="214">
        <v>13</v>
      </c>
      <c r="C17" s="214" t="s">
        <v>15</v>
      </c>
    </row>
  </sheetData>
  <mergeCells count="1">
    <mergeCell ref="B3:C3"/>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D4" sqref="D4:K4"/>
    </sheetView>
  </sheetViews>
  <sheetFormatPr defaultColWidth="9" defaultRowHeight="13.5"/>
  <sheetData>
    <row r="1" ht="20.25" spans="1:11">
      <c r="A1" s="3" t="s">
        <v>16</v>
      </c>
      <c r="B1" s="3"/>
      <c r="C1" s="3"/>
      <c r="D1" s="3"/>
      <c r="E1" s="3"/>
      <c r="F1" s="3"/>
      <c r="G1" s="3"/>
      <c r="H1" s="3"/>
      <c r="I1" s="3"/>
      <c r="J1" s="3"/>
      <c r="K1" s="3"/>
    </row>
    <row r="2" spans="1:11">
      <c r="A2" s="4" t="s">
        <v>17</v>
      </c>
      <c r="B2" s="4"/>
      <c r="C2" s="4"/>
      <c r="D2" s="4"/>
      <c r="E2" s="4"/>
      <c r="F2" s="4"/>
      <c r="G2" s="4"/>
      <c r="H2" s="4"/>
      <c r="I2" s="4"/>
      <c r="J2" s="4"/>
      <c r="K2" s="4"/>
    </row>
    <row r="3" spans="1:11">
      <c r="A3" s="5"/>
      <c r="B3" s="5"/>
      <c r="C3" s="5"/>
      <c r="D3" s="5"/>
      <c r="E3" s="5"/>
      <c r="F3" s="5"/>
      <c r="G3" s="5"/>
      <c r="H3" s="5"/>
      <c r="I3" s="5"/>
      <c r="J3" s="5"/>
      <c r="K3" s="5"/>
    </row>
    <row r="4" ht="14.25" spans="1:11">
      <c r="A4" s="6" t="s">
        <v>2</v>
      </c>
      <c r="B4" s="6"/>
      <c r="C4" s="6"/>
      <c r="D4" s="7" t="s">
        <v>3</v>
      </c>
      <c r="E4" s="7"/>
      <c r="F4" s="7"/>
      <c r="G4" s="7"/>
      <c r="H4" s="7"/>
      <c r="I4" s="7"/>
      <c r="J4" s="7"/>
      <c r="K4" s="7"/>
    </row>
    <row r="5" ht="14.25" spans="1:11">
      <c r="A5" s="6" t="s">
        <v>18</v>
      </c>
      <c r="B5" s="6"/>
      <c r="C5" s="6"/>
      <c r="D5" s="8" t="s">
        <v>19</v>
      </c>
      <c r="E5" s="8"/>
      <c r="F5" s="8"/>
      <c r="G5" s="8"/>
      <c r="H5" s="6" t="s">
        <v>20</v>
      </c>
      <c r="I5" s="6" t="s">
        <v>21</v>
      </c>
      <c r="J5" s="6"/>
      <c r="K5" s="6"/>
    </row>
    <row r="6" ht="28.5" spans="1:11">
      <c r="A6" s="9" t="s">
        <v>22</v>
      </c>
      <c r="B6" s="9"/>
      <c r="C6" s="9"/>
      <c r="D6" s="6"/>
      <c r="E6" s="6"/>
      <c r="F6" s="10" t="s">
        <v>23</v>
      </c>
      <c r="G6" s="10" t="s">
        <v>24</v>
      </c>
      <c r="H6" s="10" t="s">
        <v>25</v>
      </c>
      <c r="I6" s="10" t="s">
        <v>26</v>
      </c>
      <c r="J6" s="10" t="s">
        <v>27</v>
      </c>
      <c r="K6" s="6" t="s">
        <v>28</v>
      </c>
    </row>
    <row r="7" ht="14.25" spans="1:11">
      <c r="A7" s="9"/>
      <c r="B7" s="9"/>
      <c r="C7" s="9"/>
      <c r="D7" s="6" t="s">
        <v>29</v>
      </c>
      <c r="E7" s="6"/>
      <c r="F7" s="6">
        <f t="shared" ref="F7:H7" si="0">F8+F9+F10</f>
        <v>10</v>
      </c>
      <c r="G7" s="6">
        <f t="shared" si="0"/>
        <v>10</v>
      </c>
      <c r="H7" s="6">
        <f t="shared" si="0"/>
        <v>9.942</v>
      </c>
      <c r="I7" s="6">
        <v>10</v>
      </c>
      <c r="J7" s="20">
        <f>H7/G7</f>
        <v>0.9942</v>
      </c>
      <c r="K7" s="21">
        <f>J7*I7</f>
        <v>9.942</v>
      </c>
    </row>
    <row r="8" ht="14.25" spans="1:11">
      <c r="A8" s="9"/>
      <c r="B8" s="9"/>
      <c r="C8" s="9"/>
      <c r="D8" s="6" t="s">
        <v>30</v>
      </c>
      <c r="E8" s="6"/>
      <c r="F8" s="6">
        <v>10</v>
      </c>
      <c r="G8" s="6">
        <v>10</v>
      </c>
      <c r="H8" s="6">
        <v>9.942</v>
      </c>
      <c r="I8" s="22" t="s">
        <v>31</v>
      </c>
      <c r="J8" s="6" t="s">
        <v>32</v>
      </c>
      <c r="K8" s="6" t="s">
        <v>32</v>
      </c>
    </row>
    <row r="9" ht="14.25" spans="1:11">
      <c r="A9" s="9"/>
      <c r="B9" s="9"/>
      <c r="C9" s="9"/>
      <c r="D9" s="6" t="s">
        <v>14</v>
      </c>
      <c r="E9" s="6"/>
      <c r="F9" s="6">
        <v>0</v>
      </c>
      <c r="G9" s="6">
        <v>0</v>
      </c>
      <c r="H9" s="6">
        <v>0</v>
      </c>
      <c r="I9" s="22" t="s">
        <v>31</v>
      </c>
      <c r="J9" s="6" t="s">
        <v>32</v>
      </c>
      <c r="K9" s="6" t="s">
        <v>32</v>
      </c>
    </row>
    <row r="10" ht="14.25" spans="1:11">
      <c r="A10" s="9"/>
      <c r="B10" s="9"/>
      <c r="C10" s="9"/>
      <c r="D10" s="11" t="s">
        <v>33</v>
      </c>
      <c r="E10" s="11"/>
      <c r="F10" s="12">
        <v>0</v>
      </c>
      <c r="G10" s="12">
        <v>0</v>
      </c>
      <c r="H10" s="12">
        <v>0</v>
      </c>
      <c r="I10" s="22" t="s">
        <v>31</v>
      </c>
      <c r="J10" s="6" t="s">
        <v>32</v>
      </c>
      <c r="K10" s="6" t="s">
        <v>32</v>
      </c>
    </row>
    <row r="11" ht="14.25" spans="1:11">
      <c r="A11" s="13" t="s">
        <v>34</v>
      </c>
      <c r="B11" s="10" t="s">
        <v>35</v>
      </c>
      <c r="C11" s="10"/>
      <c r="D11" s="10"/>
      <c r="E11" s="10"/>
      <c r="F11" s="10"/>
      <c r="G11" s="10"/>
      <c r="H11" s="6" t="s">
        <v>36</v>
      </c>
      <c r="I11" s="6"/>
      <c r="J11" s="6"/>
      <c r="K11" s="6"/>
    </row>
    <row r="12" ht="14.25" spans="1:11">
      <c r="A12" s="13"/>
      <c r="B12" s="14" t="s">
        <v>37</v>
      </c>
      <c r="C12" s="14"/>
      <c r="D12" s="14"/>
      <c r="E12" s="14"/>
      <c r="F12" s="14"/>
      <c r="G12" s="14"/>
      <c r="H12" s="14" t="s">
        <v>38</v>
      </c>
      <c r="I12" s="14"/>
      <c r="J12" s="14"/>
      <c r="K12" s="14"/>
    </row>
    <row r="13" ht="42.75" spans="1:11">
      <c r="A13" s="13" t="s">
        <v>39</v>
      </c>
      <c r="B13" s="10" t="s">
        <v>40</v>
      </c>
      <c r="C13" s="6" t="s">
        <v>41</v>
      </c>
      <c r="D13" s="6" t="s">
        <v>42</v>
      </c>
      <c r="E13" s="6"/>
      <c r="F13" s="6"/>
      <c r="G13" s="10" t="s">
        <v>43</v>
      </c>
      <c r="H13" s="6" t="s">
        <v>44</v>
      </c>
      <c r="I13" s="10" t="s">
        <v>45</v>
      </c>
      <c r="J13" s="10" t="s">
        <v>28</v>
      </c>
      <c r="K13" s="10" t="s">
        <v>46</v>
      </c>
    </row>
    <row r="14" ht="14.25" spans="1:11">
      <c r="A14" s="13"/>
      <c r="B14" s="15" t="s">
        <v>47</v>
      </c>
      <c r="C14" s="15" t="s">
        <v>48</v>
      </c>
      <c r="D14" s="16" t="s">
        <v>49</v>
      </c>
      <c r="E14" s="16"/>
      <c r="F14" s="16"/>
      <c r="G14" s="10" t="s">
        <v>50</v>
      </c>
      <c r="H14" s="10">
        <v>44</v>
      </c>
      <c r="I14" s="10">
        <v>10</v>
      </c>
      <c r="J14" s="6">
        <v>10</v>
      </c>
      <c r="K14" s="6" t="s">
        <v>32</v>
      </c>
    </row>
    <row r="15" ht="14.25" spans="1:11">
      <c r="A15" s="13"/>
      <c r="B15" s="15"/>
      <c r="C15" s="15"/>
      <c r="D15" s="16" t="s">
        <v>51</v>
      </c>
      <c r="E15" s="16"/>
      <c r="F15" s="16"/>
      <c r="G15" s="10" t="s">
        <v>52</v>
      </c>
      <c r="H15" s="10">
        <v>44</v>
      </c>
      <c r="I15" s="10">
        <v>10</v>
      </c>
      <c r="J15" s="6">
        <v>10</v>
      </c>
      <c r="K15" s="6" t="s">
        <v>32</v>
      </c>
    </row>
    <row r="16" ht="14.25" spans="1:11">
      <c r="A16" s="13"/>
      <c r="B16" s="15"/>
      <c r="C16" s="17" t="s">
        <v>53</v>
      </c>
      <c r="D16" s="16" t="s">
        <v>54</v>
      </c>
      <c r="E16" s="16"/>
      <c r="F16" s="16"/>
      <c r="G16" s="10" t="s">
        <v>55</v>
      </c>
      <c r="H16" s="104">
        <v>1</v>
      </c>
      <c r="I16" s="10">
        <v>10</v>
      </c>
      <c r="J16" s="6">
        <v>10</v>
      </c>
      <c r="K16" s="6" t="s">
        <v>32</v>
      </c>
    </row>
    <row r="17" ht="28.5" spans="1:11">
      <c r="A17" s="13"/>
      <c r="B17" s="15"/>
      <c r="C17" s="17" t="s">
        <v>56</v>
      </c>
      <c r="D17" s="16" t="s">
        <v>57</v>
      </c>
      <c r="E17" s="16"/>
      <c r="F17" s="16"/>
      <c r="G17" s="10" t="s">
        <v>58</v>
      </c>
      <c r="H17" s="10" t="s">
        <v>59</v>
      </c>
      <c r="I17" s="10">
        <v>10</v>
      </c>
      <c r="J17" s="6">
        <v>10</v>
      </c>
      <c r="K17" s="6" t="s">
        <v>32</v>
      </c>
    </row>
    <row r="18" ht="135" spans="1:11">
      <c r="A18" s="13"/>
      <c r="B18" s="15"/>
      <c r="C18" s="17" t="s">
        <v>60</v>
      </c>
      <c r="D18" s="16" t="s">
        <v>61</v>
      </c>
      <c r="E18" s="16"/>
      <c r="F18" s="16"/>
      <c r="G18" s="10" t="s">
        <v>62</v>
      </c>
      <c r="H18" s="10" t="s">
        <v>63</v>
      </c>
      <c r="I18" s="10">
        <v>10</v>
      </c>
      <c r="J18" s="6">
        <v>8</v>
      </c>
      <c r="K18" s="212" t="s">
        <v>64</v>
      </c>
    </row>
    <row r="19" ht="28.5" spans="1:11">
      <c r="A19" s="13"/>
      <c r="B19" s="15" t="s">
        <v>65</v>
      </c>
      <c r="C19" s="15" t="s">
        <v>66</v>
      </c>
      <c r="D19" s="16" t="s">
        <v>67</v>
      </c>
      <c r="E19" s="16"/>
      <c r="F19" s="16"/>
      <c r="G19" s="10" t="s">
        <v>68</v>
      </c>
      <c r="H19" s="104">
        <v>1</v>
      </c>
      <c r="I19" s="10">
        <v>10</v>
      </c>
      <c r="J19" s="6">
        <v>10</v>
      </c>
      <c r="K19" s="6" t="s">
        <v>32</v>
      </c>
    </row>
    <row r="20" ht="42.75" spans="1:11">
      <c r="A20" s="13"/>
      <c r="B20" s="15"/>
      <c r="C20" s="17" t="s">
        <v>69</v>
      </c>
      <c r="D20" s="16" t="s">
        <v>70</v>
      </c>
      <c r="E20" s="16"/>
      <c r="F20" s="16"/>
      <c r="G20" s="10" t="s">
        <v>71</v>
      </c>
      <c r="H20" s="10" t="s">
        <v>72</v>
      </c>
      <c r="I20" s="10">
        <v>10</v>
      </c>
      <c r="J20" s="6">
        <v>10</v>
      </c>
      <c r="K20" s="6" t="s">
        <v>32</v>
      </c>
    </row>
    <row r="21" ht="57" spans="1:11">
      <c r="A21" s="13"/>
      <c r="B21" s="15"/>
      <c r="C21" s="17" t="s">
        <v>73</v>
      </c>
      <c r="D21" s="16" t="s">
        <v>74</v>
      </c>
      <c r="E21" s="16"/>
      <c r="F21" s="16"/>
      <c r="G21" s="10" t="s">
        <v>75</v>
      </c>
      <c r="H21" s="10" t="s">
        <v>72</v>
      </c>
      <c r="I21" s="10">
        <v>10</v>
      </c>
      <c r="J21" s="6">
        <v>10</v>
      </c>
      <c r="K21" s="6" t="s">
        <v>32</v>
      </c>
    </row>
    <row r="22" ht="28.5" spans="1:11">
      <c r="A22" s="13"/>
      <c r="B22" s="15"/>
      <c r="C22" s="17" t="s">
        <v>76</v>
      </c>
      <c r="D22" s="16" t="s">
        <v>32</v>
      </c>
      <c r="E22" s="16"/>
      <c r="F22" s="16"/>
      <c r="G22" s="10" t="s">
        <v>32</v>
      </c>
      <c r="H22" s="10" t="s">
        <v>32</v>
      </c>
      <c r="I22" s="10" t="s">
        <v>32</v>
      </c>
      <c r="J22" s="6"/>
      <c r="K22" s="6" t="s">
        <v>32</v>
      </c>
    </row>
    <row r="23" ht="42.75" spans="1:11">
      <c r="A23" s="13"/>
      <c r="B23" s="15" t="s">
        <v>77</v>
      </c>
      <c r="C23" s="15" t="s">
        <v>78</v>
      </c>
      <c r="D23" s="16" t="s">
        <v>79</v>
      </c>
      <c r="E23" s="16"/>
      <c r="F23" s="16"/>
      <c r="G23" s="10" t="s">
        <v>80</v>
      </c>
      <c r="H23" s="104">
        <v>1</v>
      </c>
      <c r="I23" s="10">
        <v>10</v>
      </c>
      <c r="J23" s="6">
        <v>10</v>
      </c>
      <c r="K23" s="6" t="s">
        <v>32</v>
      </c>
    </row>
    <row r="24" ht="14.25" spans="1:11">
      <c r="A24" s="19" t="s">
        <v>81</v>
      </c>
      <c r="B24" s="19"/>
      <c r="C24" s="19"/>
      <c r="D24" s="19"/>
      <c r="E24" s="19"/>
      <c r="F24" s="19"/>
      <c r="G24" s="19"/>
      <c r="H24" s="19" t="s">
        <v>32</v>
      </c>
      <c r="I24" s="19">
        <v>100</v>
      </c>
      <c r="J24" s="190">
        <v>98</v>
      </c>
      <c r="K24" s="6" t="s">
        <v>32</v>
      </c>
    </row>
  </sheetData>
  <mergeCells count="34">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A24:G24"/>
    <mergeCell ref="A11:A12"/>
    <mergeCell ref="A13:A23"/>
    <mergeCell ref="B14:B18"/>
    <mergeCell ref="B19:B22"/>
    <mergeCell ref="C14:C15"/>
    <mergeCell ref="A6:C10"/>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D4" sqref="D4:K4"/>
    </sheetView>
  </sheetViews>
  <sheetFormatPr defaultColWidth="9" defaultRowHeight="13.5"/>
  <sheetData>
    <row r="1" ht="20.25" spans="1:11">
      <c r="A1" s="191" t="s">
        <v>82</v>
      </c>
      <c r="B1" s="191"/>
      <c r="C1" s="191"/>
      <c r="D1" s="191"/>
      <c r="E1" s="191"/>
      <c r="F1" s="191"/>
      <c r="G1" s="191"/>
      <c r="H1" s="191"/>
      <c r="I1" s="191"/>
      <c r="J1" s="191"/>
      <c r="K1" s="191"/>
    </row>
    <row r="2" spans="1:11">
      <c r="A2" s="192" t="s">
        <v>17</v>
      </c>
      <c r="B2" s="192"/>
      <c r="C2" s="192"/>
      <c r="D2" s="192"/>
      <c r="E2" s="192"/>
      <c r="F2" s="192"/>
      <c r="G2" s="192"/>
      <c r="H2" s="192"/>
      <c r="I2" s="192"/>
      <c r="J2" s="192"/>
      <c r="K2" s="192"/>
    </row>
    <row r="3" spans="1:11">
      <c r="A3" s="193"/>
      <c r="B3" s="193"/>
      <c r="C3" s="193"/>
      <c r="D3" s="193"/>
      <c r="E3" s="193"/>
      <c r="F3" s="193"/>
      <c r="G3" s="193"/>
      <c r="H3" s="193"/>
      <c r="I3" s="193"/>
      <c r="J3" s="193"/>
      <c r="K3" s="193"/>
    </row>
    <row r="4" ht="14.25" spans="1:11">
      <c r="A4" s="194" t="s">
        <v>2</v>
      </c>
      <c r="B4" s="194"/>
      <c r="C4" s="194"/>
      <c r="D4" s="195" t="s">
        <v>4</v>
      </c>
      <c r="E4" s="195"/>
      <c r="F4" s="195"/>
      <c r="G4" s="195"/>
      <c r="H4" s="195"/>
      <c r="I4" s="195"/>
      <c r="J4" s="195"/>
      <c r="K4" s="195"/>
    </row>
    <row r="5" ht="14.25" spans="1:11">
      <c r="A5" s="194" t="s">
        <v>18</v>
      </c>
      <c r="B5" s="194"/>
      <c r="C5" s="194"/>
      <c r="D5" s="196" t="s">
        <v>19</v>
      </c>
      <c r="E5" s="196"/>
      <c r="F5" s="196"/>
      <c r="G5" s="196"/>
      <c r="H5" s="194" t="s">
        <v>20</v>
      </c>
      <c r="I5" s="194" t="s">
        <v>21</v>
      </c>
      <c r="J5" s="194"/>
      <c r="K5" s="194"/>
    </row>
    <row r="6" ht="28.5" spans="1:11">
      <c r="A6" s="197" t="s">
        <v>22</v>
      </c>
      <c r="B6" s="197"/>
      <c r="C6" s="197"/>
      <c r="D6" s="194"/>
      <c r="E6" s="194"/>
      <c r="F6" s="198" t="s">
        <v>23</v>
      </c>
      <c r="G6" s="198" t="s">
        <v>24</v>
      </c>
      <c r="H6" s="198" t="s">
        <v>25</v>
      </c>
      <c r="I6" s="198" t="s">
        <v>26</v>
      </c>
      <c r="J6" s="198" t="s">
        <v>27</v>
      </c>
      <c r="K6" s="194" t="s">
        <v>28</v>
      </c>
    </row>
    <row r="7" ht="14.25" spans="1:11">
      <c r="A7" s="197"/>
      <c r="B7" s="197"/>
      <c r="C7" s="197"/>
      <c r="D7" s="194" t="s">
        <v>29</v>
      </c>
      <c r="E7" s="194"/>
      <c r="F7" s="194">
        <f t="shared" ref="F7:H7" si="0">F8+F9+F10</f>
        <v>35</v>
      </c>
      <c r="G7" s="194">
        <f t="shared" si="0"/>
        <v>35</v>
      </c>
      <c r="H7" s="194">
        <f t="shared" si="0"/>
        <v>33.93</v>
      </c>
      <c r="I7" s="194">
        <v>10</v>
      </c>
      <c r="J7" s="208">
        <f>H7/G7</f>
        <v>0.969428571428571</v>
      </c>
      <c r="K7" s="209">
        <f>J7*I7</f>
        <v>9.69428571428571</v>
      </c>
    </row>
    <row r="8" ht="14.25" spans="1:11">
      <c r="A8" s="197"/>
      <c r="B8" s="197"/>
      <c r="C8" s="197"/>
      <c r="D8" s="194" t="s">
        <v>30</v>
      </c>
      <c r="E8" s="194"/>
      <c r="F8" s="194">
        <v>35</v>
      </c>
      <c r="G8" s="194">
        <v>35</v>
      </c>
      <c r="H8" s="194">
        <v>33.93</v>
      </c>
      <c r="I8" s="210" t="s">
        <v>31</v>
      </c>
      <c r="J8" s="194" t="s">
        <v>32</v>
      </c>
      <c r="K8" s="194" t="s">
        <v>32</v>
      </c>
    </row>
    <row r="9" ht="14.25" spans="1:11">
      <c r="A9" s="197"/>
      <c r="B9" s="197"/>
      <c r="C9" s="197"/>
      <c r="D9" s="194" t="s">
        <v>14</v>
      </c>
      <c r="E9" s="194"/>
      <c r="F9" s="194">
        <v>0</v>
      </c>
      <c r="G9" s="194">
        <v>0</v>
      </c>
      <c r="H9" s="194">
        <v>0</v>
      </c>
      <c r="I9" s="210" t="s">
        <v>31</v>
      </c>
      <c r="J9" s="194" t="s">
        <v>32</v>
      </c>
      <c r="K9" s="194" t="s">
        <v>32</v>
      </c>
    </row>
    <row r="10" ht="14.25" spans="1:11">
      <c r="A10" s="197"/>
      <c r="B10" s="197"/>
      <c r="C10" s="197"/>
      <c r="D10" s="199" t="s">
        <v>33</v>
      </c>
      <c r="E10" s="199"/>
      <c r="F10" s="200">
        <v>0</v>
      </c>
      <c r="G10" s="200">
        <v>0</v>
      </c>
      <c r="H10" s="200">
        <v>0</v>
      </c>
      <c r="I10" s="210" t="s">
        <v>31</v>
      </c>
      <c r="J10" s="194" t="s">
        <v>32</v>
      </c>
      <c r="K10" s="194" t="s">
        <v>32</v>
      </c>
    </row>
    <row r="11" ht="14.25" spans="1:11">
      <c r="A11" s="201" t="s">
        <v>34</v>
      </c>
      <c r="B11" s="198" t="s">
        <v>35</v>
      </c>
      <c r="C11" s="198"/>
      <c r="D11" s="198"/>
      <c r="E11" s="198"/>
      <c r="F11" s="198"/>
      <c r="G11" s="198"/>
      <c r="H11" s="194" t="s">
        <v>36</v>
      </c>
      <c r="I11" s="194"/>
      <c r="J11" s="194"/>
      <c r="K11" s="194"/>
    </row>
    <row r="12" ht="14.25" spans="1:11">
      <c r="A12" s="201"/>
      <c r="B12" s="202" t="s">
        <v>83</v>
      </c>
      <c r="C12" s="202"/>
      <c r="D12" s="202"/>
      <c r="E12" s="202"/>
      <c r="F12" s="202"/>
      <c r="G12" s="202"/>
      <c r="H12" s="202" t="s">
        <v>84</v>
      </c>
      <c r="I12" s="202"/>
      <c r="J12" s="202"/>
      <c r="K12" s="202"/>
    </row>
    <row r="13" ht="42.75" spans="1:11">
      <c r="A13" s="201" t="s">
        <v>39</v>
      </c>
      <c r="B13" s="198" t="s">
        <v>40</v>
      </c>
      <c r="C13" s="194" t="s">
        <v>41</v>
      </c>
      <c r="D13" s="194" t="s">
        <v>42</v>
      </c>
      <c r="E13" s="194"/>
      <c r="F13" s="194"/>
      <c r="G13" s="198" t="s">
        <v>43</v>
      </c>
      <c r="H13" s="194" t="s">
        <v>44</v>
      </c>
      <c r="I13" s="198" t="s">
        <v>45</v>
      </c>
      <c r="J13" s="198" t="s">
        <v>28</v>
      </c>
      <c r="K13" s="198" t="s">
        <v>46</v>
      </c>
    </row>
    <row r="14" ht="28.5" spans="1:11">
      <c r="A14" s="201"/>
      <c r="B14" s="203" t="s">
        <v>47</v>
      </c>
      <c r="C14" s="203" t="s">
        <v>48</v>
      </c>
      <c r="D14" s="204" t="s">
        <v>85</v>
      </c>
      <c r="E14" s="204"/>
      <c r="F14" s="204"/>
      <c r="G14" s="198" t="s">
        <v>86</v>
      </c>
      <c r="H14" s="198" t="s">
        <v>87</v>
      </c>
      <c r="I14" s="198">
        <v>20</v>
      </c>
      <c r="J14" s="194">
        <v>20</v>
      </c>
      <c r="K14" s="194" t="s">
        <v>32</v>
      </c>
    </row>
    <row r="15" ht="14.25" spans="1:11">
      <c r="A15" s="201"/>
      <c r="B15" s="203"/>
      <c r="C15" s="205" t="s">
        <v>53</v>
      </c>
      <c r="D15" s="204" t="s">
        <v>88</v>
      </c>
      <c r="E15" s="204"/>
      <c r="F15" s="204"/>
      <c r="G15" s="198" t="s">
        <v>89</v>
      </c>
      <c r="H15" s="198" t="s">
        <v>89</v>
      </c>
      <c r="I15" s="198">
        <v>10</v>
      </c>
      <c r="J15" s="194">
        <v>10</v>
      </c>
      <c r="K15" s="194" t="s">
        <v>32</v>
      </c>
    </row>
    <row r="16" ht="14.25" spans="1:11">
      <c r="A16" s="201"/>
      <c r="B16" s="203"/>
      <c r="C16" s="205" t="s">
        <v>56</v>
      </c>
      <c r="D16" s="204" t="s">
        <v>90</v>
      </c>
      <c r="E16" s="204"/>
      <c r="F16" s="204"/>
      <c r="G16" s="198" t="s">
        <v>90</v>
      </c>
      <c r="H16" s="198" t="s">
        <v>90</v>
      </c>
      <c r="I16" s="198">
        <v>10</v>
      </c>
      <c r="J16" s="194">
        <v>10</v>
      </c>
      <c r="K16" s="194" t="s">
        <v>32</v>
      </c>
    </row>
    <row r="17" ht="299.25" spans="1:11">
      <c r="A17" s="201"/>
      <c r="B17" s="203"/>
      <c r="C17" s="205" t="s">
        <v>60</v>
      </c>
      <c r="D17" s="204" t="s">
        <v>91</v>
      </c>
      <c r="E17" s="204"/>
      <c r="F17" s="204"/>
      <c r="G17" s="198" t="s">
        <v>92</v>
      </c>
      <c r="H17" s="198">
        <v>33.93</v>
      </c>
      <c r="I17" s="194">
        <v>10</v>
      </c>
      <c r="J17" s="194">
        <v>9.69</v>
      </c>
      <c r="K17" s="198" t="s">
        <v>93</v>
      </c>
    </row>
    <row r="18" ht="128.25" spans="1:11">
      <c r="A18" s="201"/>
      <c r="B18" s="203" t="s">
        <v>65</v>
      </c>
      <c r="C18" s="203" t="s">
        <v>76</v>
      </c>
      <c r="D18" s="204" t="s">
        <v>94</v>
      </c>
      <c r="E18" s="204"/>
      <c r="F18" s="204"/>
      <c r="G18" s="198" t="s">
        <v>95</v>
      </c>
      <c r="H18" s="198" t="s">
        <v>96</v>
      </c>
      <c r="I18" s="198">
        <v>10</v>
      </c>
      <c r="J18" s="194">
        <v>10</v>
      </c>
      <c r="K18" s="194" t="s">
        <v>32</v>
      </c>
    </row>
    <row r="19" ht="28.5" spans="1:11">
      <c r="A19" s="201"/>
      <c r="B19" s="203"/>
      <c r="C19" s="205" t="s">
        <v>66</v>
      </c>
      <c r="D19" s="204" t="s">
        <v>97</v>
      </c>
      <c r="E19" s="204"/>
      <c r="F19" s="204"/>
      <c r="G19" s="198" t="s">
        <v>98</v>
      </c>
      <c r="H19" s="198" t="s">
        <v>98</v>
      </c>
      <c r="I19" s="198">
        <v>10</v>
      </c>
      <c r="J19" s="194">
        <v>10</v>
      </c>
      <c r="K19" s="194" t="s">
        <v>32</v>
      </c>
    </row>
    <row r="20" ht="28.5" spans="1:11">
      <c r="A20" s="201"/>
      <c r="B20" s="203"/>
      <c r="C20" s="205" t="s">
        <v>69</v>
      </c>
      <c r="D20" s="204" t="s">
        <v>99</v>
      </c>
      <c r="E20" s="204"/>
      <c r="F20" s="204"/>
      <c r="G20" s="198" t="s">
        <v>98</v>
      </c>
      <c r="H20" s="198" t="s">
        <v>98</v>
      </c>
      <c r="I20" s="198">
        <v>5</v>
      </c>
      <c r="J20" s="194">
        <v>5</v>
      </c>
      <c r="K20" s="194" t="s">
        <v>32</v>
      </c>
    </row>
    <row r="21" ht="99.75" spans="1:11">
      <c r="A21" s="201"/>
      <c r="B21" s="203"/>
      <c r="C21" s="205" t="s">
        <v>73</v>
      </c>
      <c r="D21" s="204" t="s">
        <v>100</v>
      </c>
      <c r="E21" s="204"/>
      <c r="F21" s="204"/>
      <c r="G21" s="198" t="s">
        <v>101</v>
      </c>
      <c r="H21" s="198" t="s">
        <v>102</v>
      </c>
      <c r="I21" s="198">
        <v>5</v>
      </c>
      <c r="J21" s="194">
        <v>5</v>
      </c>
      <c r="K21" s="194" t="s">
        <v>32</v>
      </c>
    </row>
    <row r="22" ht="28.5" spans="1:11">
      <c r="A22" s="201"/>
      <c r="B22" s="203" t="s">
        <v>77</v>
      </c>
      <c r="C22" s="203" t="s">
        <v>78</v>
      </c>
      <c r="D22" s="204" t="s">
        <v>103</v>
      </c>
      <c r="E22" s="204"/>
      <c r="F22" s="204"/>
      <c r="G22" s="206">
        <v>1</v>
      </c>
      <c r="H22" s="206">
        <v>1</v>
      </c>
      <c r="I22" s="198">
        <v>10</v>
      </c>
      <c r="J22" s="194">
        <v>10</v>
      </c>
      <c r="K22" s="194" t="s">
        <v>32</v>
      </c>
    </row>
    <row r="23" ht="14.25" spans="1:11">
      <c r="A23" s="207" t="s">
        <v>81</v>
      </c>
      <c r="B23" s="207"/>
      <c r="C23" s="207"/>
      <c r="D23" s="207"/>
      <c r="E23" s="207"/>
      <c r="F23" s="207"/>
      <c r="G23" s="207"/>
      <c r="H23" s="207" t="s">
        <v>32</v>
      </c>
      <c r="I23" s="207">
        <v>100</v>
      </c>
      <c r="J23" s="211">
        <f>SUM(J14:J22)+K7</f>
        <v>99.3842857142857</v>
      </c>
      <c r="K23" s="194" t="s">
        <v>32</v>
      </c>
    </row>
  </sheetData>
  <mergeCells count="3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A23:G23"/>
    <mergeCell ref="A11:A12"/>
    <mergeCell ref="A13:A22"/>
    <mergeCell ref="B14:B17"/>
    <mergeCell ref="B18:B21"/>
    <mergeCell ref="A6:C10"/>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workbookViewId="0">
      <selection activeCell="D4" sqref="D4:K4"/>
    </sheetView>
  </sheetViews>
  <sheetFormatPr defaultColWidth="9" defaultRowHeight="13.5"/>
  <sheetData>
    <row r="1" ht="20.25" spans="1:11">
      <c r="A1" s="3" t="s">
        <v>82</v>
      </c>
      <c r="B1" s="3"/>
      <c r="C1" s="3"/>
      <c r="D1" s="3"/>
      <c r="E1" s="3"/>
      <c r="F1" s="3"/>
      <c r="G1" s="3"/>
      <c r="H1" s="3"/>
      <c r="I1" s="3"/>
      <c r="J1" s="3"/>
      <c r="K1" s="3"/>
    </row>
    <row r="2" spans="1:11">
      <c r="A2" s="4" t="s">
        <v>17</v>
      </c>
      <c r="B2" s="4"/>
      <c r="C2" s="4"/>
      <c r="D2" s="4"/>
      <c r="E2" s="4"/>
      <c r="F2" s="4"/>
      <c r="G2" s="4"/>
      <c r="H2" s="4"/>
      <c r="I2" s="4"/>
      <c r="J2" s="4"/>
      <c r="K2" s="4"/>
    </row>
    <row r="3" spans="1:11">
      <c r="A3" s="5"/>
      <c r="B3" s="5"/>
      <c r="C3" s="5"/>
      <c r="D3" s="5"/>
      <c r="E3" s="5"/>
      <c r="F3" s="5"/>
      <c r="G3" s="5"/>
      <c r="H3" s="5"/>
      <c r="I3" s="5"/>
      <c r="J3" s="5"/>
      <c r="K3" s="5"/>
    </row>
    <row r="4" ht="14.25" spans="1:11">
      <c r="A4" s="6" t="s">
        <v>2</v>
      </c>
      <c r="B4" s="6"/>
      <c r="C4" s="6"/>
      <c r="D4" s="7" t="s">
        <v>5</v>
      </c>
      <c r="E4" s="7"/>
      <c r="F4" s="7"/>
      <c r="G4" s="7"/>
      <c r="H4" s="7"/>
      <c r="I4" s="7"/>
      <c r="J4" s="7"/>
      <c r="K4" s="7"/>
    </row>
    <row r="5" ht="14.25" spans="1:11">
      <c r="A5" s="6" t="s">
        <v>18</v>
      </c>
      <c r="B5" s="6"/>
      <c r="C5" s="6"/>
      <c r="D5" s="8" t="s">
        <v>19</v>
      </c>
      <c r="E5" s="8"/>
      <c r="F5" s="8"/>
      <c r="G5" s="8"/>
      <c r="H5" s="6" t="s">
        <v>20</v>
      </c>
      <c r="I5" s="6" t="s">
        <v>21</v>
      </c>
      <c r="J5" s="6"/>
      <c r="K5" s="6"/>
    </row>
    <row r="6" ht="28.5" spans="1:11">
      <c r="A6" s="9" t="s">
        <v>22</v>
      </c>
      <c r="B6" s="9"/>
      <c r="C6" s="9"/>
      <c r="D6" s="6"/>
      <c r="E6" s="6"/>
      <c r="F6" s="10" t="s">
        <v>23</v>
      </c>
      <c r="G6" s="10" t="s">
        <v>24</v>
      </c>
      <c r="H6" s="10" t="s">
        <v>25</v>
      </c>
      <c r="I6" s="10" t="s">
        <v>26</v>
      </c>
      <c r="J6" s="10" t="s">
        <v>27</v>
      </c>
      <c r="K6" s="6" t="s">
        <v>28</v>
      </c>
    </row>
    <row r="7" ht="14.25" spans="1:11">
      <c r="A7" s="9"/>
      <c r="B7" s="9"/>
      <c r="C7" s="9"/>
      <c r="D7" s="6" t="s">
        <v>29</v>
      </c>
      <c r="E7" s="6"/>
      <c r="F7" s="6">
        <f>F8+F9+F10</f>
        <v>70</v>
      </c>
      <c r="G7" s="6">
        <f>G8+G9+G10</f>
        <v>70</v>
      </c>
      <c r="H7" s="6">
        <v>68.1</v>
      </c>
      <c r="I7" s="6">
        <v>10</v>
      </c>
      <c r="J7" s="20">
        <f>H7/G7</f>
        <v>0.972857142857143</v>
      </c>
      <c r="K7" s="21">
        <f>J7*I7</f>
        <v>9.72857142857143</v>
      </c>
    </row>
    <row r="8" ht="14.25" spans="1:11">
      <c r="A8" s="9"/>
      <c r="B8" s="9"/>
      <c r="C8" s="9"/>
      <c r="D8" s="6" t="s">
        <v>30</v>
      </c>
      <c r="E8" s="6"/>
      <c r="F8" s="6">
        <v>70</v>
      </c>
      <c r="G8" s="6">
        <v>70</v>
      </c>
      <c r="H8" s="6">
        <v>68.1</v>
      </c>
      <c r="I8" s="22" t="s">
        <v>31</v>
      </c>
      <c r="J8" s="6" t="s">
        <v>32</v>
      </c>
      <c r="K8" s="6" t="s">
        <v>32</v>
      </c>
    </row>
    <row r="9" ht="14.25" spans="1:11">
      <c r="A9" s="9"/>
      <c r="B9" s="9"/>
      <c r="C9" s="9"/>
      <c r="D9" s="6" t="s">
        <v>14</v>
      </c>
      <c r="E9" s="6"/>
      <c r="F9" s="6">
        <v>0</v>
      </c>
      <c r="G9" s="6">
        <v>0</v>
      </c>
      <c r="H9" s="6">
        <v>0</v>
      </c>
      <c r="I9" s="22" t="s">
        <v>31</v>
      </c>
      <c r="J9" s="6" t="s">
        <v>32</v>
      </c>
      <c r="K9" s="6" t="s">
        <v>32</v>
      </c>
    </row>
    <row r="10" ht="14.25" spans="1:11">
      <c r="A10" s="9"/>
      <c r="B10" s="9"/>
      <c r="C10" s="9"/>
      <c r="D10" s="11" t="s">
        <v>33</v>
      </c>
      <c r="E10" s="11"/>
      <c r="F10" s="12">
        <v>0</v>
      </c>
      <c r="G10" s="12">
        <v>0</v>
      </c>
      <c r="H10" s="12">
        <v>0</v>
      </c>
      <c r="I10" s="22" t="s">
        <v>31</v>
      </c>
      <c r="J10" s="6" t="s">
        <v>32</v>
      </c>
      <c r="K10" s="6" t="s">
        <v>32</v>
      </c>
    </row>
    <row r="11" ht="14.25" spans="1:11">
      <c r="A11" s="13" t="s">
        <v>34</v>
      </c>
      <c r="B11" s="10" t="s">
        <v>35</v>
      </c>
      <c r="C11" s="10"/>
      <c r="D11" s="10"/>
      <c r="E11" s="10"/>
      <c r="F11" s="10"/>
      <c r="G11" s="10"/>
      <c r="H11" s="6" t="s">
        <v>36</v>
      </c>
      <c r="I11" s="6"/>
      <c r="J11" s="6"/>
      <c r="K11" s="6"/>
    </row>
    <row r="12" ht="14.25" spans="1:11">
      <c r="A12" s="13"/>
      <c r="B12" s="14" t="s">
        <v>104</v>
      </c>
      <c r="C12" s="14"/>
      <c r="D12" s="14"/>
      <c r="E12" s="14"/>
      <c r="F12" s="14"/>
      <c r="G12" s="14"/>
      <c r="H12" s="14" t="s">
        <v>105</v>
      </c>
      <c r="I12" s="14"/>
      <c r="J12" s="14"/>
      <c r="K12" s="14"/>
    </row>
    <row r="13" ht="42.75" spans="1:11">
      <c r="A13" s="13" t="s">
        <v>39</v>
      </c>
      <c r="B13" s="10" t="s">
        <v>40</v>
      </c>
      <c r="C13" s="6" t="s">
        <v>41</v>
      </c>
      <c r="D13" s="6" t="s">
        <v>42</v>
      </c>
      <c r="E13" s="6"/>
      <c r="F13" s="6"/>
      <c r="G13" s="10" t="s">
        <v>43</v>
      </c>
      <c r="H13" s="6" t="s">
        <v>44</v>
      </c>
      <c r="I13" s="10" t="s">
        <v>45</v>
      </c>
      <c r="J13" s="10" t="s">
        <v>28</v>
      </c>
      <c r="K13" s="10" t="s">
        <v>46</v>
      </c>
    </row>
    <row r="14" ht="14.25" spans="1:11">
      <c r="A14" s="13"/>
      <c r="B14" s="15" t="s">
        <v>47</v>
      </c>
      <c r="C14" s="15" t="s">
        <v>48</v>
      </c>
      <c r="D14" s="16" t="s">
        <v>106</v>
      </c>
      <c r="E14" s="16"/>
      <c r="F14" s="16"/>
      <c r="G14" s="10" t="s">
        <v>107</v>
      </c>
      <c r="H14" s="10" t="s">
        <v>108</v>
      </c>
      <c r="I14" s="10">
        <v>3</v>
      </c>
      <c r="J14" s="10">
        <v>3</v>
      </c>
      <c r="K14" s="6" t="s">
        <v>32</v>
      </c>
    </row>
    <row r="15" ht="71.25" spans="1:11">
      <c r="A15" s="13"/>
      <c r="B15" s="15"/>
      <c r="C15" s="15"/>
      <c r="D15" s="16" t="s">
        <v>109</v>
      </c>
      <c r="E15" s="16"/>
      <c r="F15" s="16"/>
      <c r="G15" s="10" t="s">
        <v>110</v>
      </c>
      <c r="H15" s="10" t="s">
        <v>110</v>
      </c>
      <c r="I15" s="10">
        <v>3</v>
      </c>
      <c r="J15" s="10">
        <v>3</v>
      </c>
      <c r="K15" s="6" t="s">
        <v>32</v>
      </c>
    </row>
    <row r="16" ht="57" spans="1:11">
      <c r="A16" s="13"/>
      <c r="B16" s="15"/>
      <c r="C16" s="15"/>
      <c r="D16" s="16" t="s">
        <v>111</v>
      </c>
      <c r="E16" s="16"/>
      <c r="F16" s="16"/>
      <c r="G16" s="10" t="s">
        <v>112</v>
      </c>
      <c r="H16" s="10" t="s">
        <v>112</v>
      </c>
      <c r="I16" s="10">
        <v>3</v>
      </c>
      <c r="J16" s="10">
        <v>3</v>
      </c>
      <c r="K16" s="6" t="s">
        <v>32</v>
      </c>
    </row>
    <row r="17" ht="42.75" spans="1:11">
      <c r="A17" s="13"/>
      <c r="B17" s="15"/>
      <c r="C17" s="15"/>
      <c r="D17" s="16" t="s">
        <v>113</v>
      </c>
      <c r="E17" s="16"/>
      <c r="F17" s="16"/>
      <c r="G17" s="10" t="s">
        <v>114</v>
      </c>
      <c r="H17" s="10" t="s">
        <v>114</v>
      </c>
      <c r="I17" s="10">
        <v>3</v>
      </c>
      <c r="J17" s="10">
        <v>3</v>
      </c>
      <c r="K17" s="6" t="s">
        <v>32</v>
      </c>
    </row>
    <row r="18" ht="42.75" spans="1:11">
      <c r="A18" s="13"/>
      <c r="B18" s="15"/>
      <c r="C18" s="17" t="s">
        <v>53</v>
      </c>
      <c r="D18" s="16" t="s">
        <v>115</v>
      </c>
      <c r="E18" s="16"/>
      <c r="F18" s="16"/>
      <c r="G18" s="10" t="s">
        <v>116</v>
      </c>
      <c r="H18" s="10" t="s">
        <v>116</v>
      </c>
      <c r="I18" s="10">
        <v>3</v>
      </c>
      <c r="J18" s="10">
        <v>3</v>
      </c>
      <c r="K18" s="6" t="s">
        <v>32</v>
      </c>
    </row>
    <row r="19" ht="57" spans="1:11">
      <c r="A19" s="13"/>
      <c r="B19" s="15"/>
      <c r="C19" s="17"/>
      <c r="D19" s="16" t="s">
        <v>117</v>
      </c>
      <c r="E19" s="16"/>
      <c r="F19" s="16"/>
      <c r="G19" s="10" t="s">
        <v>118</v>
      </c>
      <c r="H19" s="10" t="s">
        <v>118</v>
      </c>
      <c r="I19" s="10">
        <v>5</v>
      </c>
      <c r="J19" s="10">
        <v>5</v>
      </c>
      <c r="K19" s="6" t="s">
        <v>32</v>
      </c>
    </row>
    <row r="20" ht="14.25" spans="1:11">
      <c r="A20" s="13"/>
      <c r="B20" s="15"/>
      <c r="C20" s="17"/>
      <c r="D20" s="16" t="s">
        <v>119</v>
      </c>
      <c r="E20" s="16"/>
      <c r="F20" s="16"/>
      <c r="G20" s="10" t="s">
        <v>89</v>
      </c>
      <c r="H20" s="10" t="s">
        <v>89</v>
      </c>
      <c r="I20" s="10">
        <v>5</v>
      </c>
      <c r="J20" s="10">
        <v>5</v>
      </c>
      <c r="K20" s="6" t="s">
        <v>32</v>
      </c>
    </row>
    <row r="21" ht="28.5" spans="1:11">
      <c r="A21" s="13"/>
      <c r="B21" s="15"/>
      <c r="C21" s="17" t="s">
        <v>56</v>
      </c>
      <c r="D21" s="16" t="s">
        <v>120</v>
      </c>
      <c r="E21" s="16"/>
      <c r="F21" s="16"/>
      <c r="G21" s="10" t="s">
        <v>121</v>
      </c>
      <c r="H21" s="10" t="s">
        <v>121</v>
      </c>
      <c r="I21" s="10">
        <v>2</v>
      </c>
      <c r="J21" s="10">
        <v>2</v>
      </c>
      <c r="K21" s="6" t="s">
        <v>32</v>
      </c>
    </row>
    <row r="22" ht="28.5" spans="1:11">
      <c r="A22" s="13"/>
      <c r="B22" s="15"/>
      <c r="C22" s="17"/>
      <c r="D22" s="16" t="s">
        <v>117</v>
      </c>
      <c r="E22" s="16"/>
      <c r="F22" s="16"/>
      <c r="G22" s="10" t="s">
        <v>121</v>
      </c>
      <c r="H22" s="10" t="s">
        <v>121</v>
      </c>
      <c r="I22" s="10">
        <v>5</v>
      </c>
      <c r="J22" s="10">
        <v>5</v>
      </c>
      <c r="K22" s="6" t="s">
        <v>32</v>
      </c>
    </row>
    <row r="23" ht="28.5" spans="1:11">
      <c r="A23" s="13"/>
      <c r="B23" s="15"/>
      <c r="C23" s="17"/>
      <c r="D23" s="16" t="s">
        <v>119</v>
      </c>
      <c r="E23" s="16"/>
      <c r="F23" s="16"/>
      <c r="G23" s="10" t="s">
        <v>121</v>
      </c>
      <c r="H23" s="10" t="s">
        <v>121</v>
      </c>
      <c r="I23" s="10">
        <v>5</v>
      </c>
      <c r="J23" s="10">
        <v>5</v>
      </c>
      <c r="K23" s="6" t="s">
        <v>32</v>
      </c>
    </row>
    <row r="24" ht="14.25" spans="1:11">
      <c r="A24" s="13"/>
      <c r="B24" s="15"/>
      <c r="C24" s="17" t="s">
        <v>60</v>
      </c>
      <c r="D24" s="16" t="s">
        <v>106</v>
      </c>
      <c r="E24" s="16"/>
      <c r="F24" s="16"/>
      <c r="G24" s="10" t="s">
        <v>122</v>
      </c>
      <c r="H24" s="10" t="s">
        <v>123</v>
      </c>
      <c r="I24" s="10">
        <v>3</v>
      </c>
      <c r="J24" s="10">
        <v>3</v>
      </c>
      <c r="K24" s="6" t="s">
        <v>32</v>
      </c>
    </row>
    <row r="25" ht="28.5" spans="1:11">
      <c r="A25" s="13"/>
      <c r="B25" s="15"/>
      <c r="C25" s="17"/>
      <c r="D25" s="16" t="s">
        <v>111</v>
      </c>
      <c r="E25" s="16"/>
      <c r="F25" s="16"/>
      <c r="G25" s="10" t="s">
        <v>124</v>
      </c>
      <c r="H25" s="10" t="s">
        <v>124</v>
      </c>
      <c r="I25" s="10">
        <v>5</v>
      </c>
      <c r="J25" s="10">
        <v>5</v>
      </c>
      <c r="K25" s="6" t="s">
        <v>32</v>
      </c>
    </row>
    <row r="26" ht="28.5" spans="1:11">
      <c r="A26" s="13"/>
      <c r="B26" s="15"/>
      <c r="C26" s="17"/>
      <c r="D26" s="16" t="s">
        <v>125</v>
      </c>
      <c r="E26" s="16"/>
      <c r="F26" s="16"/>
      <c r="G26" s="10" t="s">
        <v>124</v>
      </c>
      <c r="H26" s="10" t="s">
        <v>124</v>
      </c>
      <c r="I26" s="10">
        <v>5</v>
      </c>
      <c r="J26" s="10">
        <v>5</v>
      </c>
      <c r="K26" s="6" t="s">
        <v>32</v>
      </c>
    </row>
    <row r="27" ht="57" spans="1:11">
      <c r="A27" s="13"/>
      <c r="B27" s="15" t="s">
        <v>65</v>
      </c>
      <c r="C27" s="15" t="s">
        <v>66</v>
      </c>
      <c r="D27" s="16" t="s">
        <v>126</v>
      </c>
      <c r="E27" s="16"/>
      <c r="F27" s="16"/>
      <c r="G27" s="10" t="s">
        <v>127</v>
      </c>
      <c r="H27" s="10" t="s">
        <v>127</v>
      </c>
      <c r="I27" s="10">
        <v>5</v>
      </c>
      <c r="J27" s="10">
        <v>5</v>
      </c>
      <c r="K27" s="6" t="s">
        <v>32</v>
      </c>
    </row>
    <row r="28" ht="28.5" spans="1:11">
      <c r="A28" s="13"/>
      <c r="B28" s="15"/>
      <c r="C28" s="17" t="s">
        <v>69</v>
      </c>
      <c r="D28" s="16" t="s">
        <v>128</v>
      </c>
      <c r="E28" s="16"/>
      <c r="F28" s="16"/>
      <c r="G28" s="10" t="s">
        <v>129</v>
      </c>
      <c r="H28" s="10" t="s">
        <v>129</v>
      </c>
      <c r="I28" s="10">
        <v>5</v>
      </c>
      <c r="J28" s="10">
        <v>5</v>
      </c>
      <c r="K28" s="6" t="s">
        <v>32</v>
      </c>
    </row>
    <row r="29" ht="57" spans="1:11">
      <c r="A29" s="13"/>
      <c r="B29" s="15"/>
      <c r="C29" s="17" t="s">
        <v>73</v>
      </c>
      <c r="D29" s="16" t="s">
        <v>126</v>
      </c>
      <c r="E29" s="16"/>
      <c r="F29" s="16"/>
      <c r="G29" s="10" t="s">
        <v>127</v>
      </c>
      <c r="H29" s="10" t="s">
        <v>127</v>
      </c>
      <c r="I29" s="10">
        <v>5</v>
      </c>
      <c r="J29" s="10">
        <v>5</v>
      </c>
      <c r="K29" s="6" t="s">
        <v>32</v>
      </c>
    </row>
    <row r="30" ht="14.25" spans="1:11">
      <c r="A30" s="13"/>
      <c r="B30" s="15"/>
      <c r="C30" s="17"/>
      <c r="D30" s="16" t="s">
        <v>128</v>
      </c>
      <c r="E30" s="16"/>
      <c r="F30" s="16"/>
      <c r="G30" s="10" t="s">
        <v>129</v>
      </c>
      <c r="H30" s="10" t="s">
        <v>129</v>
      </c>
      <c r="I30" s="10">
        <v>10</v>
      </c>
      <c r="J30" s="10">
        <v>10</v>
      </c>
      <c r="K30" s="6" t="s">
        <v>32</v>
      </c>
    </row>
    <row r="31" ht="28.5" spans="1:11">
      <c r="A31" s="13"/>
      <c r="B31" s="15"/>
      <c r="C31" s="17"/>
      <c r="D31" s="16" t="s">
        <v>111</v>
      </c>
      <c r="E31" s="16"/>
      <c r="F31" s="16"/>
      <c r="G31" s="10" t="s">
        <v>130</v>
      </c>
      <c r="H31" s="10" t="s">
        <v>130</v>
      </c>
      <c r="I31" s="10">
        <v>5</v>
      </c>
      <c r="J31" s="10">
        <v>5</v>
      </c>
      <c r="K31" s="6" t="s">
        <v>32</v>
      </c>
    </row>
    <row r="32" ht="28.5" spans="1:11">
      <c r="A32" s="13"/>
      <c r="B32" s="15"/>
      <c r="C32" s="17" t="s">
        <v>76</v>
      </c>
      <c r="D32" s="16" t="s">
        <v>32</v>
      </c>
      <c r="E32" s="16"/>
      <c r="F32" s="16"/>
      <c r="G32" s="10" t="s">
        <v>32</v>
      </c>
      <c r="H32" s="10" t="s">
        <v>32</v>
      </c>
      <c r="I32" s="10" t="s">
        <v>32</v>
      </c>
      <c r="J32" s="6">
        <v>0</v>
      </c>
      <c r="K32" s="6" t="s">
        <v>32</v>
      </c>
    </row>
    <row r="33" ht="14.25" spans="1:11">
      <c r="A33" s="13"/>
      <c r="B33" s="15" t="s">
        <v>77</v>
      </c>
      <c r="C33" s="15" t="s">
        <v>78</v>
      </c>
      <c r="D33" s="16" t="s">
        <v>131</v>
      </c>
      <c r="E33" s="16"/>
      <c r="F33" s="16"/>
      <c r="G33" s="10" t="s">
        <v>131</v>
      </c>
      <c r="H33" s="10" t="s">
        <v>132</v>
      </c>
      <c r="I33" s="23">
        <v>5</v>
      </c>
      <c r="J33" s="23">
        <v>5</v>
      </c>
      <c r="K33" s="6" t="s">
        <v>32</v>
      </c>
    </row>
    <row r="34" ht="14.25" spans="1:11">
      <c r="A34" s="13"/>
      <c r="B34" s="15"/>
      <c r="C34" s="15"/>
      <c r="D34" s="16" t="s">
        <v>128</v>
      </c>
      <c r="E34" s="16"/>
      <c r="F34" s="16"/>
      <c r="G34" s="10" t="s">
        <v>129</v>
      </c>
      <c r="H34" s="104">
        <v>1</v>
      </c>
      <c r="I34" s="23">
        <v>5</v>
      </c>
      <c r="J34" s="23">
        <v>5</v>
      </c>
      <c r="K34" s="6" t="s">
        <v>32</v>
      </c>
    </row>
    <row r="35" ht="14.25" spans="1:11">
      <c r="A35" s="19" t="s">
        <v>81</v>
      </c>
      <c r="B35" s="19"/>
      <c r="C35" s="19"/>
      <c r="D35" s="19"/>
      <c r="E35" s="19"/>
      <c r="F35" s="19"/>
      <c r="G35" s="19"/>
      <c r="H35" s="19" t="s">
        <v>32</v>
      </c>
      <c r="I35" s="19">
        <v>100</v>
      </c>
      <c r="J35" s="190">
        <f>SUM(J14:J34)+K7</f>
        <v>99.7285714285714</v>
      </c>
      <c r="K35" s="6" t="s">
        <v>32</v>
      </c>
    </row>
  </sheetData>
  <mergeCells count="51">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G35"/>
    <mergeCell ref="A11:A12"/>
    <mergeCell ref="A13:A34"/>
    <mergeCell ref="B14:B26"/>
    <mergeCell ref="B27:B32"/>
    <mergeCell ref="B33:B34"/>
    <mergeCell ref="C14:C17"/>
    <mergeCell ref="C18:C20"/>
    <mergeCell ref="C21:C23"/>
    <mergeCell ref="C24:C26"/>
    <mergeCell ref="C29:C31"/>
    <mergeCell ref="C33:C34"/>
    <mergeCell ref="A6:C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D4" sqref="D4:K4"/>
    </sheetView>
  </sheetViews>
  <sheetFormatPr defaultColWidth="9" defaultRowHeight="13.5"/>
  <sheetData>
    <row r="1" ht="20.25" spans="1:11">
      <c r="A1" s="3" t="s">
        <v>133</v>
      </c>
      <c r="B1" s="3"/>
      <c r="C1" s="3"/>
      <c r="D1" s="3"/>
      <c r="E1" s="3"/>
      <c r="F1" s="3"/>
      <c r="G1" s="3"/>
      <c r="H1" s="3"/>
      <c r="I1" s="3"/>
      <c r="J1" s="3"/>
      <c r="K1" s="3"/>
    </row>
    <row r="2" spans="1:11">
      <c r="A2" s="4" t="s">
        <v>17</v>
      </c>
      <c r="B2" s="4"/>
      <c r="C2" s="4"/>
      <c r="D2" s="4"/>
      <c r="E2" s="4"/>
      <c r="F2" s="4"/>
      <c r="G2" s="4"/>
      <c r="H2" s="4"/>
      <c r="I2" s="4"/>
      <c r="J2" s="4"/>
      <c r="K2" s="4"/>
    </row>
    <row r="3" spans="1:11">
      <c r="A3" s="5"/>
      <c r="B3" s="5"/>
      <c r="C3" s="5"/>
      <c r="D3" s="5"/>
      <c r="E3" s="5"/>
      <c r="F3" s="5"/>
      <c r="G3" s="5"/>
      <c r="H3" s="5"/>
      <c r="I3" s="5"/>
      <c r="J3" s="5"/>
      <c r="K3" s="5"/>
    </row>
    <row r="4" ht="14.25" spans="1:11">
      <c r="A4" s="6" t="s">
        <v>2</v>
      </c>
      <c r="B4" s="6"/>
      <c r="C4" s="6"/>
      <c r="D4" s="7" t="s">
        <v>6</v>
      </c>
      <c r="E4" s="7"/>
      <c r="F4" s="7"/>
      <c r="G4" s="7"/>
      <c r="H4" s="7"/>
      <c r="I4" s="7"/>
      <c r="J4" s="7"/>
      <c r="K4" s="7"/>
    </row>
    <row r="5" ht="14.25" spans="1:11">
      <c r="A5" s="6" t="s">
        <v>18</v>
      </c>
      <c r="B5" s="6"/>
      <c r="C5" s="6"/>
      <c r="D5" s="8" t="s">
        <v>19</v>
      </c>
      <c r="E5" s="8"/>
      <c r="F5" s="8"/>
      <c r="G5" s="8"/>
      <c r="H5" s="6" t="s">
        <v>20</v>
      </c>
      <c r="I5" s="6" t="s">
        <v>21</v>
      </c>
      <c r="J5" s="6"/>
      <c r="K5" s="6"/>
    </row>
    <row r="6" ht="28.5" spans="1:11">
      <c r="A6" s="9" t="s">
        <v>22</v>
      </c>
      <c r="B6" s="9"/>
      <c r="C6" s="9"/>
      <c r="D6" s="6"/>
      <c r="E6" s="6"/>
      <c r="F6" s="10" t="s">
        <v>23</v>
      </c>
      <c r="G6" s="10" t="s">
        <v>24</v>
      </c>
      <c r="H6" s="10" t="s">
        <v>25</v>
      </c>
      <c r="I6" s="10" t="s">
        <v>26</v>
      </c>
      <c r="J6" s="10" t="s">
        <v>27</v>
      </c>
      <c r="K6" s="6" t="s">
        <v>28</v>
      </c>
    </row>
    <row r="7" ht="14.25" spans="1:11">
      <c r="A7" s="9"/>
      <c r="B7" s="9"/>
      <c r="C7" s="9"/>
      <c r="D7" s="6" t="s">
        <v>29</v>
      </c>
      <c r="E7" s="6"/>
      <c r="F7" s="6">
        <f t="shared" ref="F7:H7" si="0">F8+F9+F10</f>
        <v>28.2</v>
      </c>
      <c r="G7" s="6">
        <f t="shared" si="0"/>
        <v>28.2</v>
      </c>
      <c r="H7" s="6">
        <f t="shared" si="0"/>
        <v>28.2</v>
      </c>
      <c r="I7" s="6">
        <v>10</v>
      </c>
      <c r="J7" s="20">
        <f>H7/G7</f>
        <v>1</v>
      </c>
      <c r="K7" s="21">
        <f>J7*I7</f>
        <v>10</v>
      </c>
    </row>
    <row r="8" ht="14.25" spans="1:11">
      <c r="A8" s="9"/>
      <c r="B8" s="9"/>
      <c r="C8" s="9"/>
      <c r="D8" s="6" t="s">
        <v>30</v>
      </c>
      <c r="E8" s="6"/>
      <c r="F8" s="6">
        <v>28.2</v>
      </c>
      <c r="G8" s="6">
        <v>28.2</v>
      </c>
      <c r="H8" s="6">
        <v>28.2</v>
      </c>
      <c r="I8" s="22" t="s">
        <v>31</v>
      </c>
      <c r="J8" s="6" t="s">
        <v>32</v>
      </c>
      <c r="K8" s="6" t="s">
        <v>32</v>
      </c>
    </row>
    <row r="9" ht="14.25" spans="1:11">
      <c r="A9" s="9"/>
      <c r="B9" s="9"/>
      <c r="C9" s="9"/>
      <c r="D9" s="6" t="s">
        <v>14</v>
      </c>
      <c r="E9" s="6"/>
      <c r="F9" s="6">
        <v>0</v>
      </c>
      <c r="G9" s="6">
        <v>0</v>
      </c>
      <c r="H9" s="6">
        <v>0</v>
      </c>
      <c r="I9" s="22" t="s">
        <v>31</v>
      </c>
      <c r="J9" s="6" t="s">
        <v>32</v>
      </c>
      <c r="K9" s="6" t="s">
        <v>32</v>
      </c>
    </row>
    <row r="10" ht="14.25" spans="1:11">
      <c r="A10" s="9"/>
      <c r="B10" s="9"/>
      <c r="C10" s="9"/>
      <c r="D10" s="11" t="s">
        <v>33</v>
      </c>
      <c r="E10" s="11"/>
      <c r="F10" s="12">
        <v>0</v>
      </c>
      <c r="G10" s="12">
        <v>0</v>
      </c>
      <c r="H10" s="12">
        <v>0</v>
      </c>
      <c r="I10" s="22" t="s">
        <v>31</v>
      </c>
      <c r="J10" s="6" t="s">
        <v>32</v>
      </c>
      <c r="K10" s="6" t="s">
        <v>32</v>
      </c>
    </row>
    <row r="11" ht="14.25" spans="1:11">
      <c r="A11" s="13" t="s">
        <v>34</v>
      </c>
      <c r="B11" s="10" t="s">
        <v>35</v>
      </c>
      <c r="C11" s="10"/>
      <c r="D11" s="10"/>
      <c r="E11" s="10"/>
      <c r="F11" s="10"/>
      <c r="G11" s="10"/>
      <c r="H11" s="6" t="s">
        <v>36</v>
      </c>
      <c r="I11" s="6"/>
      <c r="J11" s="6"/>
      <c r="K11" s="6"/>
    </row>
    <row r="12" ht="14.25" spans="1:11">
      <c r="A12" s="13"/>
      <c r="B12" s="14" t="s">
        <v>134</v>
      </c>
      <c r="C12" s="14"/>
      <c r="D12" s="14"/>
      <c r="E12" s="14"/>
      <c r="F12" s="14"/>
      <c r="G12" s="14"/>
      <c r="H12" s="14" t="s">
        <v>135</v>
      </c>
      <c r="I12" s="14"/>
      <c r="J12" s="14"/>
      <c r="K12" s="14"/>
    </row>
    <row r="13" ht="42.75" spans="1:11">
      <c r="A13" s="13" t="s">
        <v>39</v>
      </c>
      <c r="B13" s="10" t="s">
        <v>40</v>
      </c>
      <c r="C13" s="6" t="s">
        <v>41</v>
      </c>
      <c r="D13" s="6" t="s">
        <v>42</v>
      </c>
      <c r="E13" s="6"/>
      <c r="F13" s="6"/>
      <c r="G13" s="10" t="s">
        <v>43</v>
      </c>
      <c r="H13" s="6" t="s">
        <v>44</v>
      </c>
      <c r="I13" s="10" t="s">
        <v>45</v>
      </c>
      <c r="J13" s="10" t="s">
        <v>28</v>
      </c>
      <c r="K13" s="10" t="s">
        <v>46</v>
      </c>
    </row>
    <row r="14" ht="14.25" spans="1:11">
      <c r="A14" s="13"/>
      <c r="B14" s="15" t="s">
        <v>47</v>
      </c>
      <c r="C14" s="15" t="s">
        <v>48</v>
      </c>
      <c r="D14" s="16" t="s">
        <v>136</v>
      </c>
      <c r="E14" s="16"/>
      <c r="F14" s="16"/>
      <c r="G14" s="10" t="s">
        <v>137</v>
      </c>
      <c r="H14" s="10" t="s">
        <v>137</v>
      </c>
      <c r="I14" s="10">
        <v>10</v>
      </c>
      <c r="J14" s="10">
        <v>10</v>
      </c>
      <c r="K14" s="6" t="s">
        <v>32</v>
      </c>
    </row>
    <row r="15" ht="14.25" spans="1:11">
      <c r="A15" s="13"/>
      <c r="B15" s="15"/>
      <c r="C15" s="15"/>
      <c r="D15" s="16" t="s">
        <v>138</v>
      </c>
      <c r="E15" s="16"/>
      <c r="F15" s="16"/>
      <c r="G15" s="10" t="s">
        <v>139</v>
      </c>
      <c r="H15" s="10" t="s">
        <v>139</v>
      </c>
      <c r="I15" s="10">
        <v>10</v>
      </c>
      <c r="J15" s="10">
        <v>10</v>
      </c>
      <c r="K15" s="6" t="s">
        <v>32</v>
      </c>
    </row>
    <row r="16" ht="28.5" spans="1:11">
      <c r="A16" s="13"/>
      <c r="B16" s="15"/>
      <c r="C16" s="17" t="s">
        <v>53</v>
      </c>
      <c r="D16" s="16" t="s">
        <v>140</v>
      </c>
      <c r="E16" s="16"/>
      <c r="F16" s="16"/>
      <c r="G16" s="10" t="s">
        <v>141</v>
      </c>
      <c r="H16" s="10" t="s">
        <v>141</v>
      </c>
      <c r="I16" s="10">
        <v>10</v>
      </c>
      <c r="J16" s="10">
        <v>10</v>
      </c>
      <c r="K16" s="6" t="s">
        <v>32</v>
      </c>
    </row>
    <row r="17" ht="28.5" spans="1:11">
      <c r="A17" s="13"/>
      <c r="B17" s="15"/>
      <c r="C17" s="17" t="s">
        <v>60</v>
      </c>
      <c r="D17" s="16" t="s">
        <v>142</v>
      </c>
      <c r="E17" s="16"/>
      <c r="F17" s="16"/>
      <c r="G17" s="10" t="s">
        <v>143</v>
      </c>
      <c r="H17" s="10" t="s">
        <v>143</v>
      </c>
      <c r="I17" s="10">
        <v>10</v>
      </c>
      <c r="J17" s="10">
        <v>10</v>
      </c>
      <c r="K17" s="6" t="s">
        <v>32</v>
      </c>
    </row>
    <row r="18" ht="114" spans="1:11">
      <c r="A18" s="13"/>
      <c r="B18" s="15"/>
      <c r="C18" s="17"/>
      <c r="D18" s="16" t="s">
        <v>144</v>
      </c>
      <c r="E18" s="16"/>
      <c r="F18" s="16"/>
      <c r="G18" s="10" t="s">
        <v>145</v>
      </c>
      <c r="H18" s="10" t="s">
        <v>145</v>
      </c>
      <c r="I18" s="10">
        <v>10</v>
      </c>
      <c r="J18" s="10">
        <v>10</v>
      </c>
      <c r="K18" s="6" t="s">
        <v>32</v>
      </c>
    </row>
    <row r="19" ht="14.25" spans="1:11">
      <c r="A19" s="13"/>
      <c r="B19" s="15"/>
      <c r="C19" s="17" t="s">
        <v>56</v>
      </c>
      <c r="D19" s="16" t="s">
        <v>32</v>
      </c>
      <c r="E19" s="16"/>
      <c r="F19" s="16"/>
      <c r="G19" s="10" t="s">
        <v>32</v>
      </c>
      <c r="H19" s="10" t="s">
        <v>32</v>
      </c>
      <c r="I19" s="10" t="s">
        <v>32</v>
      </c>
      <c r="J19" s="6">
        <v>0</v>
      </c>
      <c r="K19" s="6" t="s">
        <v>32</v>
      </c>
    </row>
    <row r="20" ht="57" spans="1:11">
      <c r="A20" s="13"/>
      <c r="B20" s="15" t="s">
        <v>65</v>
      </c>
      <c r="C20" s="15" t="s">
        <v>66</v>
      </c>
      <c r="D20" s="16" t="s">
        <v>146</v>
      </c>
      <c r="E20" s="16"/>
      <c r="F20" s="16"/>
      <c r="G20" s="10" t="s">
        <v>147</v>
      </c>
      <c r="H20" s="10" t="s">
        <v>147</v>
      </c>
      <c r="I20" s="10">
        <v>10</v>
      </c>
      <c r="J20" s="10">
        <v>10</v>
      </c>
      <c r="K20" s="6" t="s">
        <v>32</v>
      </c>
    </row>
    <row r="21" ht="57" spans="1:11">
      <c r="A21" s="13"/>
      <c r="B21" s="15"/>
      <c r="C21" s="15"/>
      <c r="D21" s="16" t="s">
        <v>148</v>
      </c>
      <c r="E21" s="16"/>
      <c r="F21" s="16"/>
      <c r="G21" s="10" t="s">
        <v>149</v>
      </c>
      <c r="H21" s="10" t="s">
        <v>149</v>
      </c>
      <c r="I21" s="10">
        <v>10</v>
      </c>
      <c r="J21" s="10">
        <v>10</v>
      </c>
      <c r="K21" s="6" t="s">
        <v>32</v>
      </c>
    </row>
    <row r="22" ht="42.75" spans="1:11">
      <c r="A22" s="13"/>
      <c r="B22" s="15"/>
      <c r="C22" s="15"/>
      <c r="D22" s="16" t="s">
        <v>150</v>
      </c>
      <c r="E22" s="16"/>
      <c r="F22" s="16"/>
      <c r="G22" s="10" t="s">
        <v>151</v>
      </c>
      <c r="H22" s="10" t="s">
        <v>151</v>
      </c>
      <c r="I22" s="10">
        <v>10</v>
      </c>
      <c r="J22" s="10">
        <v>10</v>
      </c>
      <c r="K22" s="6" t="s">
        <v>32</v>
      </c>
    </row>
    <row r="23" ht="28.5" spans="1:11">
      <c r="A23" s="13"/>
      <c r="B23" s="15"/>
      <c r="C23" s="17" t="s">
        <v>76</v>
      </c>
      <c r="D23" s="16" t="s">
        <v>32</v>
      </c>
      <c r="E23" s="16"/>
      <c r="F23" s="16"/>
      <c r="G23" s="10" t="s">
        <v>32</v>
      </c>
      <c r="H23" s="10" t="s">
        <v>32</v>
      </c>
      <c r="I23" s="10" t="s">
        <v>32</v>
      </c>
      <c r="J23" s="6">
        <v>0</v>
      </c>
      <c r="K23" s="6" t="s">
        <v>32</v>
      </c>
    </row>
    <row r="24" ht="28.5" spans="1:11">
      <c r="A24" s="13"/>
      <c r="B24" s="15"/>
      <c r="C24" s="17" t="s">
        <v>69</v>
      </c>
      <c r="D24" s="16" t="s">
        <v>32</v>
      </c>
      <c r="E24" s="16"/>
      <c r="F24" s="16"/>
      <c r="G24" s="10" t="s">
        <v>32</v>
      </c>
      <c r="H24" s="10" t="s">
        <v>32</v>
      </c>
      <c r="I24" s="10" t="s">
        <v>32</v>
      </c>
      <c r="J24" s="6">
        <v>0</v>
      </c>
      <c r="K24" s="6" t="s">
        <v>32</v>
      </c>
    </row>
    <row r="25" ht="28.5" spans="1:11">
      <c r="A25" s="13"/>
      <c r="B25" s="15"/>
      <c r="C25" s="17" t="s">
        <v>73</v>
      </c>
      <c r="D25" s="16" t="s">
        <v>32</v>
      </c>
      <c r="E25" s="16"/>
      <c r="F25" s="16"/>
      <c r="G25" s="10" t="s">
        <v>32</v>
      </c>
      <c r="H25" s="10" t="s">
        <v>32</v>
      </c>
      <c r="I25" s="10" t="s">
        <v>32</v>
      </c>
      <c r="J25" s="6">
        <v>0</v>
      </c>
      <c r="K25" s="6" t="s">
        <v>32</v>
      </c>
    </row>
    <row r="26" ht="14.25" spans="1:11">
      <c r="A26" s="13"/>
      <c r="B26" s="15" t="s">
        <v>77</v>
      </c>
      <c r="C26" s="15" t="s">
        <v>78</v>
      </c>
      <c r="D26" s="16" t="s">
        <v>152</v>
      </c>
      <c r="E26" s="16"/>
      <c r="F26" s="16"/>
      <c r="G26" s="10" t="s">
        <v>153</v>
      </c>
      <c r="H26" s="10" t="s">
        <v>153</v>
      </c>
      <c r="I26" s="10">
        <v>2</v>
      </c>
      <c r="J26" s="10">
        <v>2</v>
      </c>
      <c r="K26" s="6" t="s">
        <v>32</v>
      </c>
    </row>
    <row r="27" ht="14.25" spans="1:11">
      <c r="A27" s="13"/>
      <c r="B27" s="15"/>
      <c r="C27" s="15"/>
      <c r="D27" s="16" t="s">
        <v>154</v>
      </c>
      <c r="E27" s="16"/>
      <c r="F27" s="16"/>
      <c r="G27" s="10" t="s">
        <v>153</v>
      </c>
      <c r="H27" s="10" t="s">
        <v>153</v>
      </c>
      <c r="I27" s="10">
        <v>2</v>
      </c>
      <c r="J27" s="10">
        <v>2</v>
      </c>
      <c r="K27" s="6" t="s">
        <v>32</v>
      </c>
    </row>
    <row r="28" ht="14.25" spans="1:11">
      <c r="A28" s="13"/>
      <c r="B28" s="15"/>
      <c r="C28" s="15"/>
      <c r="D28" s="16" t="s">
        <v>155</v>
      </c>
      <c r="E28" s="16"/>
      <c r="F28" s="16"/>
      <c r="G28" s="10" t="s">
        <v>153</v>
      </c>
      <c r="H28" s="10" t="s">
        <v>153</v>
      </c>
      <c r="I28" s="10">
        <v>2</v>
      </c>
      <c r="J28" s="10">
        <v>2</v>
      </c>
      <c r="K28" s="6" t="s">
        <v>32</v>
      </c>
    </row>
    <row r="29" ht="14.25" spans="1:11">
      <c r="A29" s="13"/>
      <c r="B29" s="15"/>
      <c r="C29" s="15"/>
      <c r="D29" s="16" t="s">
        <v>156</v>
      </c>
      <c r="E29" s="16"/>
      <c r="F29" s="16"/>
      <c r="G29" s="10" t="s">
        <v>153</v>
      </c>
      <c r="H29" s="10" t="s">
        <v>153</v>
      </c>
      <c r="I29" s="10">
        <v>2</v>
      </c>
      <c r="J29" s="10">
        <v>2</v>
      </c>
      <c r="K29" s="6" t="s">
        <v>32</v>
      </c>
    </row>
    <row r="30" ht="14.25" spans="1:11">
      <c r="A30" s="13"/>
      <c r="B30" s="15"/>
      <c r="C30" s="15"/>
      <c r="D30" s="16" t="s">
        <v>157</v>
      </c>
      <c r="E30" s="16"/>
      <c r="F30" s="16"/>
      <c r="G30" s="10" t="s">
        <v>153</v>
      </c>
      <c r="H30" s="10" t="s">
        <v>153</v>
      </c>
      <c r="I30" s="10">
        <v>2</v>
      </c>
      <c r="J30" s="10">
        <v>2</v>
      </c>
      <c r="K30" s="6" t="s">
        <v>32</v>
      </c>
    </row>
    <row r="31" ht="14.25" spans="1:11">
      <c r="A31" s="19" t="s">
        <v>81</v>
      </c>
      <c r="B31" s="19"/>
      <c r="C31" s="19"/>
      <c r="D31" s="19"/>
      <c r="E31" s="19"/>
      <c r="F31" s="19"/>
      <c r="G31" s="19"/>
      <c r="H31" s="19" t="s">
        <v>32</v>
      </c>
      <c r="I31" s="19">
        <v>100</v>
      </c>
      <c r="J31" s="190">
        <f>SUM(J14:J30)+K7</f>
        <v>100</v>
      </c>
      <c r="K31" s="6" t="s">
        <v>32</v>
      </c>
    </row>
  </sheetData>
  <mergeCells count="45">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31:G31"/>
    <mergeCell ref="A11:A12"/>
    <mergeCell ref="A13:A30"/>
    <mergeCell ref="B14:B19"/>
    <mergeCell ref="B20:B25"/>
    <mergeCell ref="B26:B30"/>
    <mergeCell ref="C14:C15"/>
    <mergeCell ref="C17:C18"/>
    <mergeCell ref="C20:C22"/>
    <mergeCell ref="C26:C30"/>
    <mergeCell ref="A6:C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D4" sqref="D4:K4"/>
    </sheetView>
  </sheetViews>
  <sheetFormatPr defaultColWidth="9" defaultRowHeight="13.5"/>
  <sheetData>
    <row r="1" ht="20.25" spans="1:11">
      <c r="A1" s="3" t="s">
        <v>158</v>
      </c>
      <c r="B1" s="3"/>
      <c r="C1" s="3"/>
      <c r="D1" s="3"/>
      <c r="E1" s="3"/>
      <c r="F1" s="3"/>
      <c r="G1" s="3"/>
      <c r="H1" s="3"/>
      <c r="I1" s="3"/>
      <c r="J1" s="3"/>
      <c r="K1" s="3"/>
    </row>
    <row r="2" spans="1:11">
      <c r="A2" s="4" t="s">
        <v>17</v>
      </c>
      <c r="B2" s="4"/>
      <c r="C2" s="4"/>
      <c r="D2" s="4"/>
      <c r="E2" s="4"/>
      <c r="F2" s="4"/>
      <c r="G2" s="4"/>
      <c r="H2" s="4"/>
      <c r="I2" s="4"/>
      <c r="J2" s="4"/>
      <c r="K2" s="4"/>
    </row>
    <row r="3" spans="1:11">
      <c r="A3" s="5"/>
      <c r="B3" s="5"/>
      <c r="C3" s="5"/>
      <c r="D3" s="5"/>
      <c r="E3" s="5"/>
      <c r="F3" s="5"/>
      <c r="G3" s="5"/>
      <c r="H3" s="5"/>
      <c r="I3" s="5"/>
      <c r="J3" s="5"/>
      <c r="K3" s="5"/>
    </row>
    <row r="4" ht="14.25" spans="1:11">
      <c r="A4" s="6" t="s">
        <v>2</v>
      </c>
      <c r="B4" s="6"/>
      <c r="C4" s="6"/>
      <c r="D4" s="7" t="s">
        <v>7</v>
      </c>
      <c r="E4" s="7"/>
      <c r="F4" s="7"/>
      <c r="G4" s="7"/>
      <c r="H4" s="7"/>
      <c r="I4" s="7"/>
      <c r="J4" s="7"/>
      <c r="K4" s="7"/>
    </row>
    <row r="5" ht="14.25" spans="1:11">
      <c r="A5" s="6" t="s">
        <v>18</v>
      </c>
      <c r="B5" s="6"/>
      <c r="C5" s="6"/>
      <c r="D5" s="8" t="s">
        <v>19</v>
      </c>
      <c r="E5" s="8"/>
      <c r="F5" s="8"/>
      <c r="G5" s="8"/>
      <c r="H5" s="6" t="s">
        <v>20</v>
      </c>
      <c r="I5" s="6" t="s">
        <v>21</v>
      </c>
      <c r="J5" s="6"/>
      <c r="K5" s="6"/>
    </row>
    <row r="6" ht="28.5" spans="1:11">
      <c r="A6" s="9" t="s">
        <v>22</v>
      </c>
      <c r="B6" s="9"/>
      <c r="C6" s="9"/>
      <c r="D6" s="6"/>
      <c r="E6" s="6"/>
      <c r="F6" s="10" t="s">
        <v>23</v>
      </c>
      <c r="G6" s="10" t="s">
        <v>24</v>
      </c>
      <c r="H6" s="10" t="s">
        <v>25</v>
      </c>
      <c r="I6" s="10" t="s">
        <v>26</v>
      </c>
      <c r="J6" s="10" t="s">
        <v>27</v>
      </c>
      <c r="K6" s="6" t="s">
        <v>28</v>
      </c>
    </row>
    <row r="7" ht="14.25" spans="1:11">
      <c r="A7" s="9"/>
      <c r="B7" s="9"/>
      <c r="C7" s="9"/>
      <c r="D7" s="6" t="s">
        <v>29</v>
      </c>
      <c r="E7" s="6"/>
      <c r="F7" s="6">
        <f t="shared" ref="F7:H7" si="0">F8+F9+F10</f>
        <v>5</v>
      </c>
      <c r="G7" s="6">
        <f t="shared" si="0"/>
        <v>5</v>
      </c>
      <c r="H7" s="6">
        <f t="shared" si="0"/>
        <v>5</v>
      </c>
      <c r="I7" s="6">
        <v>10</v>
      </c>
      <c r="J7" s="20">
        <f>H7/G7</f>
        <v>1</v>
      </c>
      <c r="K7" s="21">
        <f>J7*I7</f>
        <v>10</v>
      </c>
    </row>
    <row r="8" ht="14.25" spans="1:11">
      <c r="A8" s="9"/>
      <c r="B8" s="9"/>
      <c r="C8" s="9"/>
      <c r="D8" s="6" t="s">
        <v>30</v>
      </c>
      <c r="E8" s="6"/>
      <c r="F8" s="6">
        <v>5</v>
      </c>
      <c r="G8" s="6">
        <v>5</v>
      </c>
      <c r="H8" s="6">
        <v>5</v>
      </c>
      <c r="I8" s="22" t="s">
        <v>31</v>
      </c>
      <c r="J8" s="6" t="s">
        <v>32</v>
      </c>
      <c r="K8" s="6" t="s">
        <v>32</v>
      </c>
    </row>
    <row r="9" ht="14.25" spans="1:11">
      <c r="A9" s="9"/>
      <c r="B9" s="9"/>
      <c r="C9" s="9"/>
      <c r="D9" s="6" t="s">
        <v>14</v>
      </c>
      <c r="E9" s="6"/>
      <c r="F9" s="6">
        <v>0</v>
      </c>
      <c r="G9" s="6">
        <v>0</v>
      </c>
      <c r="H9" s="6">
        <v>0</v>
      </c>
      <c r="I9" s="22" t="s">
        <v>31</v>
      </c>
      <c r="J9" s="6" t="s">
        <v>32</v>
      </c>
      <c r="K9" s="6" t="s">
        <v>32</v>
      </c>
    </row>
    <row r="10" ht="14.25" spans="1:11">
      <c r="A10" s="9"/>
      <c r="B10" s="9"/>
      <c r="C10" s="9"/>
      <c r="D10" s="11" t="s">
        <v>33</v>
      </c>
      <c r="E10" s="11"/>
      <c r="F10" s="12">
        <v>0</v>
      </c>
      <c r="G10" s="12">
        <v>0</v>
      </c>
      <c r="H10" s="12">
        <v>0</v>
      </c>
      <c r="I10" s="22" t="s">
        <v>31</v>
      </c>
      <c r="J10" s="6" t="s">
        <v>32</v>
      </c>
      <c r="K10" s="6" t="s">
        <v>32</v>
      </c>
    </row>
    <row r="11" ht="14.25" spans="1:11">
      <c r="A11" s="13" t="s">
        <v>34</v>
      </c>
      <c r="B11" s="10" t="s">
        <v>35</v>
      </c>
      <c r="C11" s="10"/>
      <c r="D11" s="10"/>
      <c r="E11" s="10"/>
      <c r="F11" s="10"/>
      <c r="G11" s="10"/>
      <c r="H11" s="6" t="s">
        <v>36</v>
      </c>
      <c r="I11" s="6"/>
      <c r="J11" s="6"/>
      <c r="K11" s="6"/>
    </row>
    <row r="12" ht="14.25" spans="1:11">
      <c r="A12" s="13"/>
      <c r="B12" s="14" t="s">
        <v>159</v>
      </c>
      <c r="C12" s="14"/>
      <c r="D12" s="14"/>
      <c r="E12" s="14"/>
      <c r="F12" s="14"/>
      <c r="G12" s="14"/>
      <c r="H12" s="14" t="s">
        <v>160</v>
      </c>
      <c r="I12" s="14"/>
      <c r="J12" s="14"/>
      <c r="K12" s="14"/>
    </row>
    <row r="13" ht="42.75" spans="1:11">
      <c r="A13" s="13" t="s">
        <v>39</v>
      </c>
      <c r="B13" s="10" t="s">
        <v>40</v>
      </c>
      <c r="C13" s="6" t="s">
        <v>41</v>
      </c>
      <c r="D13" s="6" t="s">
        <v>42</v>
      </c>
      <c r="E13" s="6"/>
      <c r="F13" s="6"/>
      <c r="G13" s="10" t="s">
        <v>43</v>
      </c>
      <c r="H13" s="6" t="s">
        <v>44</v>
      </c>
      <c r="I13" s="10" t="s">
        <v>45</v>
      </c>
      <c r="J13" s="10" t="s">
        <v>28</v>
      </c>
      <c r="K13" s="10" t="s">
        <v>46</v>
      </c>
    </row>
    <row r="14" ht="14.25" spans="1:11">
      <c r="A14" s="13"/>
      <c r="B14" s="15" t="s">
        <v>47</v>
      </c>
      <c r="C14" s="15" t="s">
        <v>48</v>
      </c>
      <c r="D14" s="16" t="s">
        <v>161</v>
      </c>
      <c r="E14" s="16"/>
      <c r="F14" s="16"/>
      <c r="G14" s="10" t="s">
        <v>162</v>
      </c>
      <c r="H14" s="10">
        <v>60</v>
      </c>
      <c r="I14" s="10">
        <v>10</v>
      </c>
      <c r="J14" s="6">
        <v>10</v>
      </c>
      <c r="K14" s="6" t="s">
        <v>32</v>
      </c>
    </row>
    <row r="15" ht="14.25" spans="1:11">
      <c r="A15" s="13"/>
      <c r="B15" s="15"/>
      <c r="C15" s="15"/>
      <c r="D15" s="16" t="s">
        <v>163</v>
      </c>
      <c r="E15" s="16"/>
      <c r="F15" s="16"/>
      <c r="G15" s="10" t="s">
        <v>164</v>
      </c>
      <c r="H15" s="10">
        <v>30</v>
      </c>
      <c r="I15" s="10">
        <v>10</v>
      </c>
      <c r="J15" s="6">
        <v>10</v>
      </c>
      <c r="K15" s="6" t="s">
        <v>32</v>
      </c>
    </row>
    <row r="16" ht="14.25" spans="1:11">
      <c r="A16" s="13"/>
      <c r="B16" s="15"/>
      <c r="C16" s="15"/>
      <c r="D16" s="16" t="s">
        <v>165</v>
      </c>
      <c r="E16" s="16"/>
      <c r="F16" s="16"/>
      <c r="G16" s="10" t="s">
        <v>166</v>
      </c>
      <c r="H16" s="10">
        <v>1</v>
      </c>
      <c r="I16" s="10">
        <v>5</v>
      </c>
      <c r="J16" s="6">
        <v>5</v>
      </c>
      <c r="K16" s="6" t="s">
        <v>32</v>
      </c>
    </row>
    <row r="17" ht="71.25" spans="1:11">
      <c r="A17" s="13"/>
      <c r="B17" s="15"/>
      <c r="C17" s="17" t="s">
        <v>53</v>
      </c>
      <c r="D17" s="16" t="s">
        <v>167</v>
      </c>
      <c r="E17" s="16"/>
      <c r="F17" s="16"/>
      <c r="G17" s="10" t="s">
        <v>168</v>
      </c>
      <c r="H17" s="10" t="s">
        <v>168</v>
      </c>
      <c r="I17" s="10">
        <v>10</v>
      </c>
      <c r="J17" s="6">
        <v>10</v>
      </c>
      <c r="K17" s="6" t="s">
        <v>32</v>
      </c>
    </row>
    <row r="18" ht="42.75" spans="1:11">
      <c r="A18" s="13"/>
      <c r="B18" s="15"/>
      <c r="C18" s="17"/>
      <c r="D18" s="16" t="s">
        <v>169</v>
      </c>
      <c r="E18" s="16"/>
      <c r="F18" s="16"/>
      <c r="G18" s="10" t="s">
        <v>170</v>
      </c>
      <c r="H18" s="10" t="s">
        <v>170</v>
      </c>
      <c r="I18" s="10">
        <v>5</v>
      </c>
      <c r="J18" s="6">
        <v>5</v>
      </c>
      <c r="K18" s="6" t="s">
        <v>32</v>
      </c>
    </row>
    <row r="19" ht="28.5" spans="1:11">
      <c r="A19" s="13"/>
      <c r="B19" s="15"/>
      <c r="C19" s="17" t="s">
        <v>56</v>
      </c>
      <c r="D19" s="16" t="s">
        <v>171</v>
      </c>
      <c r="E19" s="16"/>
      <c r="F19" s="16"/>
      <c r="G19" s="10" t="s">
        <v>172</v>
      </c>
      <c r="H19" s="10" t="s">
        <v>172</v>
      </c>
      <c r="I19" s="10">
        <v>5</v>
      </c>
      <c r="J19" s="6">
        <v>5</v>
      </c>
      <c r="K19" s="6" t="s">
        <v>32</v>
      </c>
    </row>
    <row r="20" ht="14.25" spans="1:11">
      <c r="A20" s="13"/>
      <c r="B20" s="15"/>
      <c r="C20" s="17" t="s">
        <v>60</v>
      </c>
      <c r="D20" s="16" t="s">
        <v>173</v>
      </c>
      <c r="E20" s="16"/>
      <c r="F20" s="16"/>
      <c r="G20" s="10" t="s">
        <v>174</v>
      </c>
      <c r="H20" s="10" t="s">
        <v>175</v>
      </c>
      <c r="I20" s="10">
        <v>5</v>
      </c>
      <c r="J20" s="6">
        <v>5</v>
      </c>
      <c r="K20" s="6" t="s">
        <v>32</v>
      </c>
    </row>
    <row r="21" ht="171" spans="1:11">
      <c r="A21" s="13"/>
      <c r="B21" s="15" t="s">
        <v>65</v>
      </c>
      <c r="C21" s="15" t="s">
        <v>76</v>
      </c>
      <c r="D21" s="16" t="s">
        <v>176</v>
      </c>
      <c r="E21" s="16"/>
      <c r="F21" s="16"/>
      <c r="G21" s="10" t="s">
        <v>177</v>
      </c>
      <c r="H21" s="10" t="s">
        <v>178</v>
      </c>
      <c r="I21" s="10">
        <v>10</v>
      </c>
      <c r="J21" s="6">
        <v>10</v>
      </c>
      <c r="K21" s="6" t="s">
        <v>32</v>
      </c>
    </row>
    <row r="22" ht="57" spans="1:11">
      <c r="A22" s="13"/>
      <c r="B22" s="15"/>
      <c r="C22" s="17" t="s">
        <v>66</v>
      </c>
      <c r="D22" s="16" t="s">
        <v>179</v>
      </c>
      <c r="E22" s="16"/>
      <c r="F22" s="16"/>
      <c r="G22" s="10" t="s">
        <v>180</v>
      </c>
      <c r="H22" s="10" t="s">
        <v>180</v>
      </c>
      <c r="I22" s="10">
        <v>10</v>
      </c>
      <c r="J22" s="6">
        <v>10</v>
      </c>
      <c r="K22" s="6" t="s">
        <v>32</v>
      </c>
    </row>
    <row r="23" ht="99.75" spans="1:11">
      <c r="A23" s="13"/>
      <c r="B23" s="15"/>
      <c r="C23" s="17"/>
      <c r="D23" s="16" t="s">
        <v>181</v>
      </c>
      <c r="E23" s="16"/>
      <c r="F23" s="16"/>
      <c r="G23" s="10" t="s">
        <v>182</v>
      </c>
      <c r="H23" s="10" t="s">
        <v>183</v>
      </c>
      <c r="I23" s="10">
        <v>10</v>
      </c>
      <c r="J23" s="6">
        <v>10</v>
      </c>
      <c r="K23" s="6" t="s">
        <v>32</v>
      </c>
    </row>
    <row r="24" ht="28.5" spans="1:11">
      <c r="A24" s="13"/>
      <c r="B24" s="15"/>
      <c r="C24" s="17" t="s">
        <v>69</v>
      </c>
      <c r="D24" s="16" t="s">
        <v>32</v>
      </c>
      <c r="E24" s="16"/>
      <c r="F24" s="16"/>
      <c r="G24" s="10" t="s">
        <v>32</v>
      </c>
      <c r="H24" s="10" t="s">
        <v>32</v>
      </c>
      <c r="I24" s="10" t="s">
        <v>32</v>
      </c>
      <c r="J24" s="6"/>
      <c r="K24" s="6" t="s">
        <v>32</v>
      </c>
    </row>
    <row r="25" ht="28.5" spans="1:11">
      <c r="A25" s="13"/>
      <c r="B25" s="15"/>
      <c r="C25" s="17" t="s">
        <v>73</v>
      </c>
      <c r="D25" s="16" t="s">
        <v>32</v>
      </c>
      <c r="E25" s="16"/>
      <c r="F25" s="16"/>
      <c r="G25" s="10" t="s">
        <v>32</v>
      </c>
      <c r="H25" s="10" t="s">
        <v>32</v>
      </c>
      <c r="I25" s="10" t="s">
        <v>32</v>
      </c>
      <c r="J25" s="6"/>
      <c r="K25" s="6" t="s">
        <v>32</v>
      </c>
    </row>
    <row r="26" ht="28.5" spans="1:11">
      <c r="A26" s="13"/>
      <c r="B26" s="15" t="s">
        <v>77</v>
      </c>
      <c r="C26" s="15" t="s">
        <v>77</v>
      </c>
      <c r="D26" s="16" t="s">
        <v>184</v>
      </c>
      <c r="E26" s="16"/>
      <c r="F26" s="16"/>
      <c r="G26" s="10" t="s">
        <v>185</v>
      </c>
      <c r="H26" s="104">
        <v>1</v>
      </c>
      <c r="I26" s="10">
        <v>10</v>
      </c>
      <c r="J26" s="6">
        <v>10</v>
      </c>
      <c r="K26" s="6" t="s">
        <v>32</v>
      </c>
    </row>
    <row r="27" ht="14.25" spans="1:11">
      <c r="A27" s="19" t="s">
        <v>81</v>
      </c>
      <c r="B27" s="19"/>
      <c r="C27" s="19"/>
      <c r="D27" s="19"/>
      <c r="E27" s="19"/>
      <c r="F27" s="19"/>
      <c r="G27" s="19"/>
      <c r="H27" s="19" t="s">
        <v>32</v>
      </c>
      <c r="I27" s="19">
        <v>90</v>
      </c>
      <c r="J27" s="190">
        <v>90</v>
      </c>
      <c r="K27" s="6" t="s">
        <v>32</v>
      </c>
    </row>
  </sheetData>
  <mergeCells count="39">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27:G27"/>
    <mergeCell ref="A11:A12"/>
    <mergeCell ref="A13:A26"/>
    <mergeCell ref="B14:B20"/>
    <mergeCell ref="B21:B25"/>
    <mergeCell ref="C14:C16"/>
    <mergeCell ref="C17:C18"/>
    <mergeCell ref="C22:C23"/>
    <mergeCell ref="A6:C1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N14" sqref="N14"/>
    </sheetView>
  </sheetViews>
  <sheetFormatPr defaultColWidth="9" defaultRowHeight="13.5"/>
  <sheetData>
    <row r="1" ht="20.25" spans="1:11">
      <c r="A1" s="145" t="s">
        <v>82</v>
      </c>
      <c r="B1" s="145"/>
      <c r="C1" s="145"/>
      <c r="D1" s="145"/>
      <c r="E1" s="145"/>
      <c r="F1" s="145"/>
      <c r="G1" s="145"/>
      <c r="H1" s="145"/>
      <c r="I1" s="145"/>
      <c r="J1" s="145"/>
      <c r="K1" s="145"/>
    </row>
    <row r="2" spans="1:11">
      <c r="A2" s="146" t="s">
        <v>17</v>
      </c>
      <c r="B2" s="146"/>
      <c r="C2" s="146"/>
      <c r="D2" s="146"/>
      <c r="E2" s="146"/>
      <c r="F2" s="146"/>
      <c r="G2" s="146"/>
      <c r="H2" s="146"/>
      <c r="I2" s="146"/>
      <c r="J2" s="146"/>
      <c r="K2" s="146"/>
    </row>
    <row r="3" spans="1:11">
      <c r="A3" s="147"/>
      <c r="B3" s="147"/>
      <c r="C3" s="147"/>
      <c r="D3" s="147"/>
      <c r="E3" s="147"/>
      <c r="F3" s="147"/>
      <c r="G3" s="147"/>
      <c r="H3" s="147"/>
      <c r="I3" s="147"/>
      <c r="J3" s="147"/>
      <c r="K3" s="147"/>
    </row>
    <row r="4" ht="14.25" spans="1:11">
      <c r="A4" s="148" t="s">
        <v>2</v>
      </c>
      <c r="B4" s="149"/>
      <c r="C4" s="150"/>
      <c r="D4" s="151" t="s">
        <v>8</v>
      </c>
      <c r="E4" s="152"/>
      <c r="F4" s="152"/>
      <c r="G4" s="152"/>
      <c r="H4" s="152"/>
      <c r="I4" s="152"/>
      <c r="J4" s="152"/>
      <c r="K4" s="184"/>
    </row>
    <row r="5" ht="14.25" spans="1:11">
      <c r="A5" s="148" t="s">
        <v>18</v>
      </c>
      <c r="B5" s="149"/>
      <c r="C5" s="150"/>
      <c r="D5" s="148" t="s">
        <v>19</v>
      </c>
      <c r="E5" s="149"/>
      <c r="F5" s="149"/>
      <c r="G5" s="153"/>
      <c r="H5" s="154" t="s">
        <v>20</v>
      </c>
      <c r="I5" s="148" t="s">
        <v>21</v>
      </c>
      <c r="J5" s="149"/>
      <c r="K5" s="150"/>
    </row>
    <row r="6" ht="28.5" spans="1:11">
      <c r="A6" s="155" t="s">
        <v>22</v>
      </c>
      <c r="B6" s="156"/>
      <c r="C6" s="157"/>
      <c r="D6" s="148"/>
      <c r="E6" s="150"/>
      <c r="F6" s="158" t="s">
        <v>23</v>
      </c>
      <c r="G6" s="158" t="s">
        <v>24</v>
      </c>
      <c r="H6" s="158" t="s">
        <v>25</v>
      </c>
      <c r="I6" s="158" t="s">
        <v>26</v>
      </c>
      <c r="J6" s="158" t="s">
        <v>27</v>
      </c>
      <c r="K6" s="154" t="s">
        <v>28</v>
      </c>
    </row>
    <row r="7" ht="14.25" spans="1:11">
      <c r="A7" s="159"/>
      <c r="B7" s="160"/>
      <c r="C7" s="161"/>
      <c r="D7" s="148" t="s">
        <v>29</v>
      </c>
      <c r="E7" s="150"/>
      <c r="F7" s="154">
        <f t="shared" ref="F7:H7" si="0">F8+F9+F10</f>
        <v>10</v>
      </c>
      <c r="G7" s="154">
        <f t="shared" si="0"/>
        <v>10</v>
      </c>
      <c r="H7" s="154">
        <f t="shared" si="0"/>
        <v>10</v>
      </c>
      <c r="I7" s="154">
        <v>10</v>
      </c>
      <c r="J7" s="185">
        <f>H7/G7</f>
        <v>1</v>
      </c>
      <c r="K7" s="186">
        <f>J7*I7</f>
        <v>10</v>
      </c>
    </row>
    <row r="8" ht="14.25" spans="1:11">
      <c r="A8" s="159"/>
      <c r="B8" s="160"/>
      <c r="C8" s="161"/>
      <c r="D8" s="148" t="s">
        <v>30</v>
      </c>
      <c r="E8" s="150"/>
      <c r="F8" s="154">
        <v>10</v>
      </c>
      <c r="G8" s="154">
        <v>10</v>
      </c>
      <c r="H8" s="154">
        <v>10</v>
      </c>
      <c r="I8" s="187" t="s">
        <v>31</v>
      </c>
      <c r="J8" s="154" t="s">
        <v>32</v>
      </c>
      <c r="K8" s="154" t="s">
        <v>32</v>
      </c>
    </row>
    <row r="9" ht="14.25" spans="1:11">
      <c r="A9" s="159"/>
      <c r="B9" s="160"/>
      <c r="C9" s="161"/>
      <c r="D9" s="148" t="s">
        <v>14</v>
      </c>
      <c r="E9" s="150"/>
      <c r="F9" s="154">
        <v>0</v>
      </c>
      <c r="G9" s="154">
        <v>0</v>
      </c>
      <c r="H9" s="154">
        <v>0</v>
      </c>
      <c r="I9" s="187" t="s">
        <v>31</v>
      </c>
      <c r="J9" s="154" t="s">
        <v>32</v>
      </c>
      <c r="K9" s="154" t="s">
        <v>32</v>
      </c>
    </row>
    <row r="10" ht="14.25" spans="1:11">
      <c r="A10" s="159"/>
      <c r="B10" s="160"/>
      <c r="C10" s="161"/>
      <c r="D10" s="162" t="s">
        <v>33</v>
      </c>
      <c r="E10" s="163"/>
      <c r="F10" s="164">
        <v>0</v>
      </c>
      <c r="G10" s="164">
        <v>0</v>
      </c>
      <c r="H10" s="164">
        <v>0</v>
      </c>
      <c r="I10" s="187" t="s">
        <v>31</v>
      </c>
      <c r="J10" s="154" t="s">
        <v>32</v>
      </c>
      <c r="K10" s="154" t="s">
        <v>32</v>
      </c>
    </row>
    <row r="11" ht="14.25" spans="1:11">
      <c r="A11" s="165" t="s">
        <v>34</v>
      </c>
      <c r="B11" s="166" t="s">
        <v>35</v>
      </c>
      <c r="C11" s="167"/>
      <c r="D11" s="167"/>
      <c r="E11" s="167"/>
      <c r="F11" s="167"/>
      <c r="G11" s="168"/>
      <c r="H11" s="148" t="s">
        <v>36</v>
      </c>
      <c r="I11" s="149"/>
      <c r="J11" s="149"/>
      <c r="K11" s="150"/>
    </row>
    <row r="12" ht="14.25" spans="1:11">
      <c r="A12" s="169"/>
      <c r="B12" s="170" t="s">
        <v>186</v>
      </c>
      <c r="C12" s="171"/>
      <c r="D12" s="171"/>
      <c r="E12" s="171"/>
      <c r="F12" s="171"/>
      <c r="G12" s="172"/>
      <c r="H12" s="170" t="s">
        <v>187</v>
      </c>
      <c r="I12" s="171"/>
      <c r="J12" s="171"/>
      <c r="K12" s="172"/>
    </row>
    <row r="13" ht="42.75" spans="1:11">
      <c r="A13" s="165" t="s">
        <v>39</v>
      </c>
      <c r="B13" s="158" t="s">
        <v>40</v>
      </c>
      <c r="C13" s="154" t="s">
        <v>41</v>
      </c>
      <c r="D13" s="148" t="s">
        <v>42</v>
      </c>
      <c r="E13" s="149"/>
      <c r="F13" s="150"/>
      <c r="G13" s="158" t="s">
        <v>43</v>
      </c>
      <c r="H13" s="154" t="s">
        <v>44</v>
      </c>
      <c r="I13" s="158" t="s">
        <v>45</v>
      </c>
      <c r="J13" s="158" t="s">
        <v>28</v>
      </c>
      <c r="K13" s="158" t="s">
        <v>46</v>
      </c>
    </row>
    <row r="14" ht="42.75" spans="1:11">
      <c r="A14" s="173"/>
      <c r="B14" s="174" t="s">
        <v>47</v>
      </c>
      <c r="C14" s="174" t="s">
        <v>48</v>
      </c>
      <c r="D14" s="175" t="s">
        <v>188</v>
      </c>
      <c r="E14" s="176"/>
      <c r="F14" s="177"/>
      <c r="G14" s="158" t="s">
        <v>189</v>
      </c>
      <c r="H14" s="158" t="s">
        <v>189</v>
      </c>
      <c r="I14" s="158">
        <v>5</v>
      </c>
      <c r="J14" s="154">
        <v>5</v>
      </c>
      <c r="K14" s="154" t="s">
        <v>190</v>
      </c>
    </row>
    <row r="15" ht="28.5" spans="1:11">
      <c r="A15" s="173"/>
      <c r="B15" s="178"/>
      <c r="C15" s="179"/>
      <c r="D15" s="175" t="s">
        <v>191</v>
      </c>
      <c r="E15" s="176"/>
      <c r="F15" s="177"/>
      <c r="G15" s="158" t="s">
        <v>192</v>
      </c>
      <c r="H15" s="158" t="s">
        <v>193</v>
      </c>
      <c r="I15" s="158">
        <v>5</v>
      </c>
      <c r="J15" s="154">
        <v>5</v>
      </c>
      <c r="K15" s="154" t="s">
        <v>190</v>
      </c>
    </row>
    <row r="16" ht="57" spans="1:11">
      <c r="A16" s="173"/>
      <c r="B16" s="178"/>
      <c r="C16" s="174" t="s">
        <v>53</v>
      </c>
      <c r="D16" s="175" t="s">
        <v>194</v>
      </c>
      <c r="E16" s="176"/>
      <c r="F16" s="177"/>
      <c r="G16" s="158" t="s">
        <v>195</v>
      </c>
      <c r="H16" s="158" t="s">
        <v>196</v>
      </c>
      <c r="I16" s="158">
        <v>10</v>
      </c>
      <c r="J16" s="154">
        <v>8</v>
      </c>
      <c r="K16" s="188" t="s">
        <v>197</v>
      </c>
    </row>
    <row r="17" ht="42.75" spans="1:11">
      <c r="A17" s="173"/>
      <c r="B17" s="178"/>
      <c r="C17" s="178"/>
      <c r="D17" s="175" t="s">
        <v>198</v>
      </c>
      <c r="E17" s="176"/>
      <c r="F17" s="177"/>
      <c r="G17" s="158" t="s">
        <v>199</v>
      </c>
      <c r="H17" s="158" t="s">
        <v>199</v>
      </c>
      <c r="I17" s="158">
        <v>5</v>
      </c>
      <c r="J17" s="154">
        <v>5</v>
      </c>
      <c r="K17" s="154" t="s">
        <v>190</v>
      </c>
    </row>
    <row r="18" ht="42.75" spans="1:11">
      <c r="A18" s="173"/>
      <c r="B18" s="178"/>
      <c r="C18" s="174" t="s">
        <v>56</v>
      </c>
      <c r="D18" s="175" t="s">
        <v>200</v>
      </c>
      <c r="E18" s="176"/>
      <c r="F18" s="177"/>
      <c r="G18" s="158" t="s">
        <v>201</v>
      </c>
      <c r="H18" s="158" t="s">
        <v>201</v>
      </c>
      <c r="I18" s="158">
        <v>5</v>
      </c>
      <c r="J18" s="154">
        <v>5</v>
      </c>
      <c r="K18" s="154" t="s">
        <v>190</v>
      </c>
    </row>
    <row r="19" ht="28.5" spans="1:11">
      <c r="A19" s="173"/>
      <c r="B19" s="178"/>
      <c r="C19" s="178"/>
      <c r="D19" s="175" t="s">
        <v>202</v>
      </c>
      <c r="E19" s="176"/>
      <c r="F19" s="177"/>
      <c r="G19" s="158" t="s">
        <v>203</v>
      </c>
      <c r="H19" s="158" t="s">
        <v>203</v>
      </c>
      <c r="I19" s="158">
        <v>5</v>
      </c>
      <c r="J19" s="154">
        <v>5</v>
      </c>
      <c r="K19" s="154" t="s">
        <v>190</v>
      </c>
    </row>
    <row r="20" ht="28.5" spans="1:11">
      <c r="A20" s="173"/>
      <c r="B20" s="178"/>
      <c r="C20" s="178"/>
      <c r="D20" s="175" t="s">
        <v>204</v>
      </c>
      <c r="E20" s="176"/>
      <c r="F20" s="177"/>
      <c r="G20" s="158" t="s">
        <v>205</v>
      </c>
      <c r="H20" s="158" t="s">
        <v>205</v>
      </c>
      <c r="I20" s="158">
        <v>5</v>
      </c>
      <c r="J20" s="154">
        <v>5</v>
      </c>
      <c r="K20" s="154" t="s">
        <v>190</v>
      </c>
    </row>
    <row r="21" ht="14.25" spans="1:11">
      <c r="A21" s="173"/>
      <c r="B21" s="179"/>
      <c r="C21" s="174" t="s">
        <v>60</v>
      </c>
      <c r="D21" s="175" t="s">
        <v>206</v>
      </c>
      <c r="E21" s="176"/>
      <c r="F21" s="177"/>
      <c r="G21" s="158" t="s">
        <v>207</v>
      </c>
      <c r="H21" s="158" t="s">
        <v>207</v>
      </c>
      <c r="I21" s="158">
        <v>10</v>
      </c>
      <c r="J21" s="154">
        <v>10</v>
      </c>
      <c r="K21" s="154" t="s">
        <v>190</v>
      </c>
    </row>
    <row r="22" ht="28.5" spans="1:11">
      <c r="A22" s="173"/>
      <c r="B22" s="174" t="s">
        <v>65</v>
      </c>
      <c r="C22" s="174" t="s">
        <v>66</v>
      </c>
      <c r="D22" s="175" t="s">
        <v>208</v>
      </c>
      <c r="E22" s="176"/>
      <c r="F22" s="177"/>
      <c r="G22" s="158" t="s">
        <v>209</v>
      </c>
      <c r="H22" s="158" t="s">
        <v>209</v>
      </c>
      <c r="I22" s="158">
        <v>15</v>
      </c>
      <c r="J22" s="154">
        <v>15</v>
      </c>
      <c r="K22" s="154" t="s">
        <v>190</v>
      </c>
    </row>
    <row r="23" ht="28.5" spans="1:11">
      <c r="A23" s="173"/>
      <c r="B23" s="178"/>
      <c r="C23" s="179"/>
      <c r="D23" s="175" t="s">
        <v>210</v>
      </c>
      <c r="E23" s="176"/>
      <c r="F23" s="177"/>
      <c r="G23" s="158" t="s">
        <v>209</v>
      </c>
      <c r="H23" s="158" t="s">
        <v>209</v>
      </c>
      <c r="I23" s="158">
        <v>15</v>
      </c>
      <c r="J23" s="154">
        <v>15</v>
      </c>
      <c r="K23" s="154" t="s">
        <v>190</v>
      </c>
    </row>
    <row r="24" ht="28.5" spans="1:11">
      <c r="A24" s="173"/>
      <c r="B24" s="178"/>
      <c r="C24" s="174" t="s">
        <v>76</v>
      </c>
      <c r="D24" s="175" t="s">
        <v>32</v>
      </c>
      <c r="E24" s="176"/>
      <c r="F24" s="177"/>
      <c r="G24" s="158" t="s">
        <v>32</v>
      </c>
      <c r="H24" s="158" t="s">
        <v>32</v>
      </c>
      <c r="I24" s="158" t="s">
        <v>32</v>
      </c>
      <c r="J24" s="154">
        <v>0</v>
      </c>
      <c r="K24" s="154" t="s">
        <v>32</v>
      </c>
    </row>
    <row r="25" ht="28.5" spans="1:11">
      <c r="A25" s="173"/>
      <c r="B25" s="178"/>
      <c r="C25" s="174" t="s">
        <v>69</v>
      </c>
      <c r="D25" s="175" t="s">
        <v>32</v>
      </c>
      <c r="E25" s="176"/>
      <c r="F25" s="177"/>
      <c r="G25" s="158" t="s">
        <v>32</v>
      </c>
      <c r="H25" s="158" t="s">
        <v>32</v>
      </c>
      <c r="I25" s="158" t="s">
        <v>32</v>
      </c>
      <c r="J25" s="154">
        <v>0</v>
      </c>
      <c r="K25" s="154" t="s">
        <v>32</v>
      </c>
    </row>
    <row r="26" ht="28.5" spans="1:11">
      <c r="A26" s="173"/>
      <c r="B26" s="179"/>
      <c r="C26" s="174" t="s">
        <v>73</v>
      </c>
      <c r="D26" s="175" t="s">
        <v>32</v>
      </c>
      <c r="E26" s="176"/>
      <c r="F26" s="177"/>
      <c r="G26" s="158" t="s">
        <v>32</v>
      </c>
      <c r="H26" s="158" t="s">
        <v>32</v>
      </c>
      <c r="I26" s="158" t="s">
        <v>32</v>
      </c>
      <c r="J26" s="154">
        <v>0</v>
      </c>
      <c r="K26" s="154" t="s">
        <v>32</v>
      </c>
    </row>
    <row r="27" ht="14.25" spans="1:11">
      <c r="A27" s="173"/>
      <c r="B27" s="174" t="s">
        <v>77</v>
      </c>
      <c r="C27" s="174" t="s">
        <v>78</v>
      </c>
      <c r="D27" s="175" t="s">
        <v>211</v>
      </c>
      <c r="E27" s="176"/>
      <c r="F27" s="177"/>
      <c r="G27" s="158" t="s">
        <v>212</v>
      </c>
      <c r="H27" s="158" t="s">
        <v>212</v>
      </c>
      <c r="I27" s="158">
        <v>5</v>
      </c>
      <c r="J27" s="154">
        <v>5</v>
      </c>
      <c r="K27" s="154" t="s">
        <v>190</v>
      </c>
    </row>
    <row r="28" ht="14.25" spans="1:11">
      <c r="A28" s="169"/>
      <c r="B28" s="179"/>
      <c r="C28" s="179"/>
      <c r="D28" s="175" t="s">
        <v>213</v>
      </c>
      <c r="E28" s="176"/>
      <c r="F28" s="177"/>
      <c r="G28" s="158" t="s">
        <v>212</v>
      </c>
      <c r="H28" s="158" t="s">
        <v>212</v>
      </c>
      <c r="I28" s="158">
        <v>5</v>
      </c>
      <c r="J28" s="154">
        <v>5</v>
      </c>
      <c r="K28" s="154" t="s">
        <v>190</v>
      </c>
    </row>
    <row r="29" ht="14.25" spans="1:11">
      <c r="A29" s="180" t="s">
        <v>81</v>
      </c>
      <c r="B29" s="181"/>
      <c r="C29" s="181"/>
      <c r="D29" s="181"/>
      <c r="E29" s="181"/>
      <c r="F29" s="181"/>
      <c r="G29" s="182"/>
      <c r="H29" s="183" t="s">
        <v>32</v>
      </c>
      <c r="I29" s="183">
        <v>100</v>
      </c>
      <c r="J29" s="189">
        <f>SUM(J14:J28)+K7</f>
        <v>98</v>
      </c>
      <c r="K29" s="154" t="s">
        <v>32</v>
      </c>
    </row>
  </sheetData>
  <mergeCells count="44">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29:G29"/>
    <mergeCell ref="A11:A12"/>
    <mergeCell ref="A13:A28"/>
    <mergeCell ref="B14:B21"/>
    <mergeCell ref="B22:B26"/>
    <mergeCell ref="B27:B28"/>
    <mergeCell ref="C14:C15"/>
    <mergeCell ref="C16:C17"/>
    <mergeCell ref="C18:C20"/>
    <mergeCell ref="C22:C23"/>
    <mergeCell ref="C27:C28"/>
    <mergeCell ref="A6:C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D3" sqref="D3:K3"/>
    </sheetView>
  </sheetViews>
  <sheetFormatPr defaultColWidth="9" defaultRowHeight="13.5"/>
  <sheetData>
    <row r="1" ht="20.25" spans="1:11">
      <c r="A1" s="144" t="s">
        <v>214</v>
      </c>
      <c r="B1" s="106"/>
      <c r="C1" s="106"/>
      <c r="D1" s="106"/>
      <c r="E1" s="106"/>
      <c r="F1" s="106"/>
      <c r="G1" s="106"/>
      <c r="H1" s="106"/>
      <c r="I1" s="106"/>
      <c r="J1" s="106"/>
      <c r="K1" s="106"/>
    </row>
    <row r="2" spans="1:11">
      <c r="A2" s="28" t="s">
        <v>215</v>
      </c>
      <c r="B2" s="28"/>
      <c r="C2" s="28"/>
      <c r="D2" s="28"/>
      <c r="E2" s="28"/>
      <c r="F2" s="28"/>
      <c r="G2" s="28"/>
      <c r="H2" s="28"/>
      <c r="I2" s="28"/>
      <c r="J2" s="28"/>
      <c r="K2" s="28"/>
    </row>
    <row r="3" spans="1:11">
      <c r="A3" s="29" t="s">
        <v>2</v>
      </c>
      <c r="B3" s="29"/>
      <c r="C3" s="29"/>
      <c r="D3" s="57" t="s">
        <v>9</v>
      </c>
      <c r="E3" s="58"/>
      <c r="F3" s="58"/>
      <c r="G3" s="58"/>
      <c r="H3" s="58"/>
      <c r="I3" s="58"/>
      <c r="J3" s="58"/>
      <c r="K3" s="59"/>
    </row>
    <row r="4" spans="1:11">
      <c r="A4" s="29" t="s">
        <v>18</v>
      </c>
      <c r="B4" s="29"/>
      <c r="C4" s="29"/>
      <c r="D4" s="32" t="s">
        <v>216</v>
      </c>
      <c r="E4" s="33"/>
      <c r="F4" s="33"/>
      <c r="G4" s="29" t="s">
        <v>20</v>
      </c>
      <c r="H4" s="57" t="s">
        <v>217</v>
      </c>
      <c r="I4" s="58"/>
      <c r="J4" s="58"/>
      <c r="K4" s="59"/>
    </row>
    <row r="5" ht="24" spans="1:11">
      <c r="A5" s="29" t="s">
        <v>218</v>
      </c>
      <c r="B5" s="29"/>
      <c r="C5" s="29"/>
      <c r="D5" s="32"/>
      <c r="E5" s="29" t="s">
        <v>219</v>
      </c>
      <c r="F5" s="29"/>
      <c r="G5" s="29" t="s">
        <v>220</v>
      </c>
      <c r="H5" s="29"/>
      <c r="I5" s="29" t="s">
        <v>45</v>
      </c>
      <c r="J5" s="29" t="s">
        <v>221</v>
      </c>
      <c r="K5" s="29" t="s">
        <v>28</v>
      </c>
    </row>
    <row r="6" ht="24" spans="1:11">
      <c r="A6" s="29"/>
      <c r="B6" s="29"/>
      <c r="C6" s="29"/>
      <c r="D6" s="32" t="s">
        <v>29</v>
      </c>
      <c r="E6" s="34">
        <v>25</v>
      </c>
      <c r="F6" s="34"/>
      <c r="G6" s="29">
        <v>25</v>
      </c>
      <c r="H6" s="29"/>
      <c r="I6" s="29">
        <v>10</v>
      </c>
      <c r="J6" s="136">
        <v>1</v>
      </c>
      <c r="K6" s="33">
        <v>10</v>
      </c>
    </row>
    <row r="7" ht="24" spans="1:11">
      <c r="A7" s="29"/>
      <c r="B7" s="29"/>
      <c r="C7" s="29"/>
      <c r="D7" s="33" t="s">
        <v>222</v>
      </c>
      <c r="E7" s="29">
        <v>25</v>
      </c>
      <c r="F7" s="29"/>
      <c r="G7" s="29">
        <v>25</v>
      </c>
      <c r="H7" s="29"/>
      <c r="I7" s="29" t="s">
        <v>223</v>
      </c>
      <c r="J7" s="56"/>
      <c r="K7" s="29" t="s">
        <v>223</v>
      </c>
    </row>
    <row r="8" ht="24" spans="1:11">
      <c r="A8" s="29"/>
      <c r="B8" s="29"/>
      <c r="C8" s="29"/>
      <c r="D8" s="32" t="s">
        <v>224</v>
      </c>
      <c r="E8" s="34"/>
      <c r="F8" s="34"/>
      <c r="G8" s="29"/>
      <c r="H8" s="29"/>
      <c r="I8" s="29" t="s">
        <v>223</v>
      </c>
      <c r="J8" s="56"/>
      <c r="K8" s="29" t="s">
        <v>223</v>
      </c>
    </row>
    <row r="9" spans="1:11">
      <c r="A9" s="36" t="s">
        <v>225</v>
      </c>
      <c r="B9" s="37" t="s">
        <v>226</v>
      </c>
      <c r="C9" s="29"/>
      <c r="D9" s="29"/>
      <c r="E9" s="29"/>
      <c r="F9" s="29"/>
      <c r="G9" s="37" t="s">
        <v>227</v>
      </c>
      <c r="H9" s="29"/>
      <c r="I9" s="29"/>
      <c r="J9" s="29"/>
      <c r="K9" s="29"/>
    </row>
    <row r="10" spans="1:11">
      <c r="A10" s="38"/>
      <c r="B10" s="39" t="s">
        <v>228</v>
      </c>
      <c r="C10" s="40"/>
      <c r="D10" s="40"/>
      <c r="E10" s="40"/>
      <c r="F10" s="41"/>
      <c r="G10" s="39" t="s">
        <v>229</v>
      </c>
      <c r="H10" s="40"/>
      <c r="I10" s="40"/>
      <c r="J10" s="40"/>
      <c r="K10" s="41"/>
    </row>
    <row r="11" spans="1:11">
      <c r="A11" s="107"/>
      <c r="B11" s="39" t="s">
        <v>230</v>
      </c>
      <c r="C11" s="40"/>
      <c r="D11" s="40"/>
      <c r="E11" s="40"/>
      <c r="F11" s="41"/>
      <c r="G11" s="39" t="s">
        <v>231</v>
      </c>
      <c r="H11" s="40"/>
      <c r="I11" s="40"/>
      <c r="J11" s="40"/>
      <c r="K11" s="41"/>
    </row>
    <row r="12" ht="24" spans="1:11">
      <c r="A12" s="42" t="s">
        <v>232</v>
      </c>
      <c r="B12" s="29" t="s">
        <v>233</v>
      </c>
      <c r="C12" s="29" t="s">
        <v>41</v>
      </c>
      <c r="D12" s="29" t="s">
        <v>42</v>
      </c>
      <c r="E12" s="29"/>
      <c r="F12" s="29" t="s">
        <v>45</v>
      </c>
      <c r="G12" s="29" t="s">
        <v>43</v>
      </c>
      <c r="H12" s="29" t="s">
        <v>234</v>
      </c>
      <c r="I12" s="29" t="s">
        <v>28</v>
      </c>
      <c r="J12" s="29" t="s">
        <v>235</v>
      </c>
      <c r="K12" s="29"/>
    </row>
    <row r="13" spans="1:11">
      <c r="A13" s="42"/>
      <c r="B13" s="43" t="s">
        <v>236</v>
      </c>
      <c r="C13" s="43" t="s">
        <v>48</v>
      </c>
      <c r="D13" s="119" t="s">
        <v>237</v>
      </c>
      <c r="E13" s="120"/>
      <c r="F13" s="47">
        <v>15</v>
      </c>
      <c r="G13" s="47" t="s">
        <v>238</v>
      </c>
      <c r="H13" s="110">
        <v>1</v>
      </c>
      <c r="I13" s="110">
        <v>15</v>
      </c>
      <c r="J13" s="44" t="s">
        <v>190</v>
      </c>
      <c r="K13" s="46"/>
    </row>
    <row r="14" spans="1:11">
      <c r="A14" s="42"/>
      <c r="B14" s="43"/>
      <c r="C14" s="43"/>
      <c r="D14" s="121"/>
      <c r="E14" s="122"/>
      <c r="F14" s="51"/>
      <c r="G14" s="113"/>
      <c r="H14" s="114"/>
      <c r="I14" s="114"/>
      <c r="J14" s="137"/>
      <c r="K14" s="138"/>
    </row>
    <row r="15" spans="1:11">
      <c r="A15" s="42"/>
      <c r="B15" s="43"/>
      <c r="C15" s="43"/>
      <c r="D15" s="123"/>
      <c r="E15" s="124"/>
      <c r="F15" s="55"/>
      <c r="G15" s="117"/>
      <c r="H15" s="118"/>
      <c r="I15" s="118"/>
      <c r="J15" s="139"/>
      <c r="K15" s="140"/>
    </row>
    <row r="16" spans="1:11">
      <c r="A16" s="42"/>
      <c r="B16" s="43"/>
      <c r="C16" s="43" t="s">
        <v>53</v>
      </c>
      <c r="D16" s="119" t="s">
        <v>237</v>
      </c>
      <c r="E16" s="120"/>
      <c r="F16" s="47">
        <v>15</v>
      </c>
      <c r="G16" s="47" t="s">
        <v>239</v>
      </c>
      <c r="H16" s="110">
        <v>100</v>
      </c>
      <c r="I16" s="110">
        <v>15</v>
      </c>
      <c r="J16" s="44" t="s">
        <v>190</v>
      </c>
      <c r="K16" s="46"/>
    </row>
    <row r="17" spans="1:11">
      <c r="A17" s="42"/>
      <c r="B17" s="43"/>
      <c r="C17" s="43"/>
      <c r="D17" s="121"/>
      <c r="E17" s="122"/>
      <c r="F17" s="51"/>
      <c r="G17" s="51"/>
      <c r="H17" s="114"/>
      <c r="I17" s="114"/>
      <c r="J17" s="137"/>
      <c r="K17" s="138"/>
    </row>
    <row r="18" spans="1:11">
      <c r="A18" s="42"/>
      <c r="B18" s="43"/>
      <c r="C18" s="43"/>
      <c r="D18" s="123"/>
      <c r="E18" s="124"/>
      <c r="F18" s="55"/>
      <c r="G18" s="55"/>
      <c r="H18" s="118"/>
      <c r="I18" s="118"/>
      <c r="J18" s="139"/>
      <c r="K18" s="140"/>
    </row>
    <row r="19" spans="1:11">
      <c r="A19" s="42"/>
      <c r="B19" s="43"/>
      <c r="C19" s="43" t="s">
        <v>56</v>
      </c>
      <c r="D19" s="119" t="s">
        <v>240</v>
      </c>
      <c r="E19" s="120"/>
      <c r="F19" s="125">
        <v>10</v>
      </c>
      <c r="G19" s="47" t="s">
        <v>241</v>
      </c>
      <c r="H19" s="110" t="s">
        <v>242</v>
      </c>
      <c r="I19" s="110">
        <v>10</v>
      </c>
      <c r="J19" s="44" t="s">
        <v>190</v>
      </c>
      <c r="K19" s="46"/>
    </row>
    <row r="20" spans="1:11">
      <c r="A20" s="42"/>
      <c r="B20" s="43"/>
      <c r="C20" s="43"/>
      <c r="D20" s="126"/>
      <c r="E20" s="127"/>
      <c r="F20" s="113"/>
      <c r="G20" s="51"/>
      <c r="H20" s="114"/>
      <c r="I20" s="114"/>
      <c r="J20" s="48"/>
      <c r="K20" s="50"/>
    </row>
    <row r="21" spans="1:11">
      <c r="A21" s="42"/>
      <c r="B21" s="43"/>
      <c r="C21" s="43"/>
      <c r="D21" s="128"/>
      <c r="E21" s="129"/>
      <c r="F21" s="117"/>
      <c r="G21" s="55"/>
      <c r="H21" s="118"/>
      <c r="I21" s="118"/>
      <c r="J21" s="52"/>
      <c r="K21" s="54"/>
    </row>
    <row r="22" spans="1:11">
      <c r="A22" s="42"/>
      <c r="B22" s="43"/>
      <c r="C22" s="43" t="s">
        <v>60</v>
      </c>
      <c r="D22" s="119" t="s">
        <v>243</v>
      </c>
      <c r="E22" s="120"/>
      <c r="F22" s="47">
        <v>10</v>
      </c>
      <c r="G22" s="47" t="s">
        <v>244</v>
      </c>
      <c r="H22" s="110">
        <v>250000</v>
      </c>
      <c r="I22" s="110">
        <v>10</v>
      </c>
      <c r="J22" s="44" t="s">
        <v>190</v>
      </c>
      <c r="K22" s="46"/>
    </row>
    <row r="23" spans="1:11">
      <c r="A23" s="42"/>
      <c r="B23" s="43"/>
      <c r="C23" s="43"/>
      <c r="D23" s="126"/>
      <c r="E23" s="127"/>
      <c r="F23" s="51"/>
      <c r="G23" s="51"/>
      <c r="H23" s="114"/>
      <c r="I23" s="114"/>
      <c r="J23" s="48"/>
      <c r="K23" s="50"/>
    </row>
    <row r="24" spans="1:11">
      <c r="A24" s="42"/>
      <c r="B24" s="43"/>
      <c r="C24" s="43"/>
      <c r="D24" s="128"/>
      <c r="E24" s="129"/>
      <c r="F24" s="55"/>
      <c r="G24" s="55"/>
      <c r="H24" s="118"/>
      <c r="I24" s="118"/>
      <c r="J24" s="52"/>
      <c r="K24" s="54"/>
    </row>
    <row r="25" spans="1:11">
      <c r="A25" s="42"/>
      <c r="B25" s="43"/>
      <c r="C25" s="43" t="s">
        <v>245</v>
      </c>
      <c r="D25" s="29"/>
      <c r="E25" s="29"/>
      <c r="F25" s="29"/>
      <c r="G25" s="29"/>
      <c r="H25" s="33"/>
      <c r="I25" s="33"/>
      <c r="J25" s="29"/>
      <c r="K25" s="29"/>
    </row>
    <row r="26" spans="1:11">
      <c r="A26" s="42"/>
      <c r="B26" s="43" t="s">
        <v>246</v>
      </c>
      <c r="C26" s="43" t="s">
        <v>247</v>
      </c>
      <c r="D26" s="119" t="s">
        <v>248</v>
      </c>
      <c r="E26" s="120"/>
      <c r="F26" s="47">
        <v>10</v>
      </c>
      <c r="G26" s="47" t="s">
        <v>249</v>
      </c>
      <c r="H26" s="110" t="s">
        <v>242</v>
      </c>
      <c r="I26" s="110">
        <v>10</v>
      </c>
      <c r="J26" s="44" t="s">
        <v>190</v>
      </c>
      <c r="K26" s="46"/>
    </row>
    <row r="27" spans="1:11">
      <c r="A27" s="42"/>
      <c r="B27" s="43"/>
      <c r="C27" s="43"/>
      <c r="D27" s="126"/>
      <c r="E27" s="127"/>
      <c r="F27" s="113"/>
      <c r="G27" s="51"/>
      <c r="H27" s="114"/>
      <c r="I27" s="114"/>
      <c r="J27" s="48"/>
      <c r="K27" s="50"/>
    </row>
    <row r="28" spans="1:11">
      <c r="A28" s="42"/>
      <c r="B28" s="43"/>
      <c r="C28" s="43"/>
      <c r="D28" s="128"/>
      <c r="E28" s="129"/>
      <c r="F28" s="117"/>
      <c r="G28" s="55"/>
      <c r="H28" s="118"/>
      <c r="I28" s="118"/>
      <c r="J28" s="52"/>
      <c r="K28" s="54"/>
    </row>
    <row r="29" spans="1:11">
      <c r="A29" s="42"/>
      <c r="B29" s="43"/>
      <c r="C29" s="43" t="s">
        <v>250</v>
      </c>
      <c r="D29" s="119" t="s">
        <v>251</v>
      </c>
      <c r="E29" s="120"/>
      <c r="F29" s="130">
        <v>10</v>
      </c>
      <c r="G29" s="47" t="s">
        <v>249</v>
      </c>
      <c r="H29" s="110" t="s">
        <v>242</v>
      </c>
      <c r="I29" s="110">
        <v>10</v>
      </c>
      <c r="J29" s="44" t="s">
        <v>190</v>
      </c>
      <c r="K29" s="46"/>
    </row>
    <row r="30" spans="1:11">
      <c r="A30" s="42"/>
      <c r="B30" s="43"/>
      <c r="C30" s="43"/>
      <c r="D30" s="126"/>
      <c r="E30" s="127"/>
      <c r="F30" s="131"/>
      <c r="G30" s="132"/>
      <c r="H30" s="114"/>
      <c r="I30" s="114"/>
      <c r="J30" s="48"/>
      <c r="K30" s="50"/>
    </row>
    <row r="31" spans="1:11">
      <c r="A31" s="42"/>
      <c r="B31" s="43"/>
      <c r="C31" s="43"/>
      <c r="D31" s="128"/>
      <c r="E31" s="129"/>
      <c r="F31" s="133"/>
      <c r="G31" s="134"/>
      <c r="H31" s="118"/>
      <c r="I31" s="118"/>
      <c r="J31" s="52"/>
      <c r="K31" s="54"/>
    </row>
    <row r="32" spans="1:11">
      <c r="A32" s="42"/>
      <c r="B32" s="43"/>
      <c r="C32" s="43" t="s">
        <v>252</v>
      </c>
      <c r="D32" s="119" t="s">
        <v>251</v>
      </c>
      <c r="E32" s="120"/>
      <c r="F32" s="135">
        <v>5</v>
      </c>
      <c r="G32" s="110" t="s">
        <v>249</v>
      </c>
      <c r="H32" s="110" t="s">
        <v>242</v>
      </c>
      <c r="I32" s="110">
        <v>5</v>
      </c>
      <c r="J32" s="44" t="s">
        <v>190</v>
      </c>
      <c r="K32" s="46"/>
    </row>
    <row r="33" spans="1:11">
      <c r="A33" s="42"/>
      <c r="B33" s="43"/>
      <c r="C33" s="43"/>
      <c r="D33" s="126"/>
      <c r="E33" s="127"/>
      <c r="F33" s="113"/>
      <c r="G33" s="114"/>
      <c r="H33" s="114"/>
      <c r="I33" s="114"/>
      <c r="J33" s="48"/>
      <c r="K33" s="50"/>
    </row>
    <row r="34" spans="1:11">
      <c r="A34" s="42"/>
      <c r="B34" s="43"/>
      <c r="C34" s="43"/>
      <c r="D34" s="128"/>
      <c r="E34" s="129"/>
      <c r="F34" s="117"/>
      <c r="G34" s="118"/>
      <c r="H34" s="118"/>
      <c r="I34" s="118"/>
      <c r="J34" s="52"/>
      <c r="K34" s="54"/>
    </row>
    <row r="35" spans="1:11">
      <c r="A35" s="42"/>
      <c r="B35" s="43"/>
      <c r="C35" s="43" t="s">
        <v>253</v>
      </c>
      <c r="D35" s="119" t="s">
        <v>254</v>
      </c>
      <c r="E35" s="120"/>
      <c r="F35" s="110">
        <v>5</v>
      </c>
      <c r="G35" s="110" t="s">
        <v>249</v>
      </c>
      <c r="H35" s="110" t="s">
        <v>242</v>
      </c>
      <c r="I35" s="110">
        <v>5</v>
      </c>
      <c r="J35" s="44" t="s">
        <v>190</v>
      </c>
      <c r="K35" s="46"/>
    </row>
    <row r="36" spans="1:11">
      <c r="A36" s="42"/>
      <c r="B36" s="43"/>
      <c r="C36" s="43"/>
      <c r="D36" s="126"/>
      <c r="E36" s="127"/>
      <c r="F36" s="114"/>
      <c r="G36" s="114"/>
      <c r="H36" s="114"/>
      <c r="I36" s="114"/>
      <c r="J36" s="48"/>
      <c r="K36" s="50"/>
    </row>
    <row r="37" spans="1:11">
      <c r="A37" s="42"/>
      <c r="B37" s="43"/>
      <c r="C37" s="43"/>
      <c r="D37" s="128"/>
      <c r="E37" s="129"/>
      <c r="F37" s="118"/>
      <c r="G37" s="118"/>
      <c r="H37" s="118"/>
      <c r="I37" s="118"/>
      <c r="J37" s="52"/>
      <c r="K37" s="54"/>
    </row>
    <row r="38" spans="1:11">
      <c r="A38" s="42"/>
      <c r="B38" s="43"/>
      <c r="C38" s="43" t="s">
        <v>245</v>
      </c>
      <c r="D38" s="29"/>
      <c r="E38" s="29"/>
      <c r="F38" s="33"/>
      <c r="G38" s="33"/>
      <c r="H38" s="33"/>
      <c r="I38" s="33"/>
      <c r="J38" s="29"/>
      <c r="K38" s="29"/>
    </row>
    <row r="39" spans="1:11">
      <c r="A39" s="42"/>
      <c r="B39" s="43" t="s">
        <v>255</v>
      </c>
      <c r="C39" s="43" t="s">
        <v>256</v>
      </c>
      <c r="D39" s="119" t="s">
        <v>257</v>
      </c>
      <c r="E39" s="120"/>
      <c r="F39" s="110">
        <v>10</v>
      </c>
      <c r="G39" s="110" t="s">
        <v>239</v>
      </c>
      <c r="H39" s="110">
        <v>100</v>
      </c>
      <c r="I39" s="110">
        <v>10</v>
      </c>
      <c r="J39" s="44" t="s">
        <v>190</v>
      </c>
      <c r="K39" s="46"/>
    </row>
    <row r="40" spans="1:11">
      <c r="A40" s="42"/>
      <c r="B40" s="43"/>
      <c r="C40" s="43"/>
      <c r="D40" s="126"/>
      <c r="E40" s="127"/>
      <c r="F40" s="114"/>
      <c r="G40" s="114"/>
      <c r="H40" s="114"/>
      <c r="I40" s="114"/>
      <c r="J40" s="48"/>
      <c r="K40" s="50"/>
    </row>
    <row r="41" spans="1:11">
      <c r="A41" s="42"/>
      <c r="B41" s="43"/>
      <c r="C41" s="43"/>
      <c r="D41" s="128"/>
      <c r="E41" s="129"/>
      <c r="F41" s="118"/>
      <c r="G41" s="118"/>
      <c r="H41" s="118"/>
      <c r="I41" s="118"/>
      <c r="J41" s="52"/>
      <c r="K41" s="54"/>
    </row>
    <row r="42" spans="1:11">
      <c r="A42" s="42"/>
      <c r="B42" s="43"/>
      <c r="C42" s="43" t="s">
        <v>245</v>
      </c>
      <c r="D42" s="29"/>
      <c r="E42" s="29"/>
      <c r="F42" s="33"/>
      <c r="G42" s="33"/>
      <c r="H42" s="33"/>
      <c r="I42" s="33"/>
      <c r="J42" s="29"/>
      <c r="K42" s="29"/>
    </row>
    <row r="43" spans="1:11">
      <c r="A43" s="66" t="s">
        <v>81</v>
      </c>
      <c r="B43" s="67"/>
      <c r="C43" s="67"/>
      <c r="D43" s="67"/>
      <c r="E43" s="67"/>
      <c r="F43" s="71">
        <v>100</v>
      </c>
      <c r="G43" s="69"/>
      <c r="H43" s="69"/>
      <c r="I43" s="69">
        <v>100</v>
      </c>
      <c r="J43" s="29"/>
      <c r="K43" s="29"/>
    </row>
  </sheetData>
  <mergeCells count="100">
    <mergeCell ref="A1:K1"/>
    <mergeCell ref="A2:K2"/>
    <mergeCell ref="A3:C3"/>
    <mergeCell ref="D3:K3"/>
    <mergeCell ref="A4:C4"/>
    <mergeCell ref="D4:F4"/>
    <mergeCell ref="H4:K4"/>
    <mergeCell ref="E5:F5"/>
    <mergeCell ref="G5:H5"/>
    <mergeCell ref="E6:F6"/>
    <mergeCell ref="G6:H6"/>
    <mergeCell ref="E7:F7"/>
    <mergeCell ref="G7:H7"/>
    <mergeCell ref="E8:F8"/>
    <mergeCell ref="G8:H8"/>
    <mergeCell ref="B9:F9"/>
    <mergeCell ref="G9:K9"/>
    <mergeCell ref="B10:F10"/>
    <mergeCell ref="G10:K10"/>
    <mergeCell ref="B11:F11"/>
    <mergeCell ref="G11:K11"/>
    <mergeCell ref="D12:E12"/>
    <mergeCell ref="J12:K12"/>
    <mergeCell ref="D25:E25"/>
    <mergeCell ref="J25:K25"/>
    <mergeCell ref="D38:E38"/>
    <mergeCell ref="J38:K38"/>
    <mergeCell ref="D42:E42"/>
    <mergeCell ref="J42:K42"/>
    <mergeCell ref="A43:E43"/>
    <mergeCell ref="J43:K43"/>
    <mergeCell ref="A9:A11"/>
    <mergeCell ref="A12:A42"/>
    <mergeCell ref="B13:B25"/>
    <mergeCell ref="B26:B38"/>
    <mergeCell ref="B39:B42"/>
    <mergeCell ref="C13:C15"/>
    <mergeCell ref="C16:C18"/>
    <mergeCell ref="C19:C21"/>
    <mergeCell ref="C22:C24"/>
    <mergeCell ref="C26:C28"/>
    <mergeCell ref="C29:C31"/>
    <mergeCell ref="C32:C34"/>
    <mergeCell ref="C35:C37"/>
    <mergeCell ref="C39:C41"/>
    <mergeCell ref="F13:F15"/>
    <mergeCell ref="F16:F18"/>
    <mergeCell ref="F19:F21"/>
    <mergeCell ref="F22:F24"/>
    <mergeCell ref="F26:F28"/>
    <mergeCell ref="F29:F31"/>
    <mergeCell ref="F32:F34"/>
    <mergeCell ref="F35:F37"/>
    <mergeCell ref="F39:F41"/>
    <mergeCell ref="G13:G15"/>
    <mergeCell ref="G16:G18"/>
    <mergeCell ref="G19:G21"/>
    <mergeCell ref="G22:G24"/>
    <mergeCell ref="G26:G28"/>
    <mergeCell ref="G29:G31"/>
    <mergeCell ref="G32:G34"/>
    <mergeCell ref="G35:G37"/>
    <mergeCell ref="G39:G41"/>
    <mergeCell ref="H13:H15"/>
    <mergeCell ref="H16:H18"/>
    <mergeCell ref="H19:H21"/>
    <mergeCell ref="H22:H24"/>
    <mergeCell ref="H26:H28"/>
    <mergeCell ref="H29:H31"/>
    <mergeCell ref="H32:H34"/>
    <mergeCell ref="H35:H37"/>
    <mergeCell ref="H39:H41"/>
    <mergeCell ref="I13:I15"/>
    <mergeCell ref="I16:I18"/>
    <mergeCell ref="I19:I21"/>
    <mergeCell ref="I22:I24"/>
    <mergeCell ref="I26:I28"/>
    <mergeCell ref="I29:I31"/>
    <mergeCell ref="I32:I34"/>
    <mergeCell ref="I35:I37"/>
    <mergeCell ref="I39:I41"/>
    <mergeCell ref="A5:C8"/>
    <mergeCell ref="D13:E15"/>
    <mergeCell ref="J13:K15"/>
    <mergeCell ref="D16:E18"/>
    <mergeCell ref="J16:K18"/>
    <mergeCell ref="D19:E21"/>
    <mergeCell ref="J19:K21"/>
    <mergeCell ref="D22:E24"/>
    <mergeCell ref="J22:K24"/>
    <mergeCell ref="D26:E28"/>
    <mergeCell ref="J26:K28"/>
    <mergeCell ref="D29:E31"/>
    <mergeCell ref="J29:K31"/>
    <mergeCell ref="D32:E34"/>
    <mergeCell ref="J32:K34"/>
    <mergeCell ref="D35:E37"/>
    <mergeCell ref="J35:K37"/>
    <mergeCell ref="D39:E41"/>
    <mergeCell ref="J39:K4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selection activeCell="D4" sqref="D4:K4"/>
    </sheetView>
  </sheetViews>
  <sheetFormatPr defaultColWidth="9" defaultRowHeight="13.5"/>
  <sheetData>
    <row r="1" ht="14.25" spans="1:11">
      <c r="A1" s="141" t="s">
        <v>258</v>
      </c>
      <c r="B1" s="142"/>
      <c r="C1" s="142"/>
      <c r="D1" s="142"/>
      <c r="E1" s="143"/>
      <c r="F1" s="143"/>
      <c r="G1" s="143"/>
      <c r="H1" s="143"/>
      <c r="I1" s="143"/>
      <c r="J1" s="143"/>
      <c r="K1" s="143"/>
    </row>
    <row r="2" ht="20.25" spans="1:11">
      <c r="A2" s="144" t="s">
        <v>214</v>
      </c>
      <c r="B2" s="106"/>
      <c r="C2" s="106"/>
      <c r="D2" s="106"/>
      <c r="E2" s="106"/>
      <c r="F2" s="106"/>
      <c r="G2" s="106"/>
      <c r="H2" s="106"/>
      <c r="I2" s="106"/>
      <c r="J2" s="106"/>
      <c r="K2" s="106"/>
    </row>
    <row r="3" spans="1:11">
      <c r="A3" s="28" t="s">
        <v>215</v>
      </c>
      <c r="B3" s="28"/>
      <c r="C3" s="28"/>
      <c r="D3" s="28"/>
      <c r="E3" s="28"/>
      <c r="F3" s="28"/>
      <c r="G3" s="28"/>
      <c r="H3" s="28"/>
      <c r="I3" s="28"/>
      <c r="J3" s="28"/>
      <c r="K3" s="28"/>
    </row>
    <row r="4" spans="1:11">
      <c r="A4" s="29" t="s">
        <v>2</v>
      </c>
      <c r="B4" s="29"/>
      <c r="C4" s="29"/>
      <c r="D4" s="57" t="s">
        <v>10</v>
      </c>
      <c r="E4" s="58"/>
      <c r="F4" s="58"/>
      <c r="G4" s="58"/>
      <c r="H4" s="58"/>
      <c r="I4" s="58"/>
      <c r="J4" s="58"/>
      <c r="K4" s="59"/>
    </row>
    <row r="5" spans="1:11">
      <c r="A5" s="29" t="s">
        <v>18</v>
      </c>
      <c r="B5" s="29"/>
      <c r="C5" s="29"/>
      <c r="D5" s="32" t="s">
        <v>216</v>
      </c>
      <c r="E5" s="33"/>
      <c r="F5" s="33"/>
      <c r="G5" s="29" t="s">
        <v>20</v>
      </c>
      <c r="H5" s="57" t="s">
        <v>217</v>
      </c>
      <c r="I5" s="58"/>
      <c r="J5" s="58"/>
      <c r="K5" s="59"/>
    </row>
    <row r="6" ht="24" spans="1:11">
      <c r="A6" s="29" t="s">
        <v>218</v>
      </c>
      <c r="B6" s="29"/>
      <c r="C6" s="29"/>
      <c r="D6" s="32"/>
      <c r="E6" s="29" t="s">
        <v>219</v>
      </c>
      <c r="F6" s="29"/>
      <c r="G6" s="29" t="s">
        <v>220</v>
      </c>
      <c r="H6" s="29"/>
      <c r="I6" s="29" t="s">
        <v>45</v>
      </c>
      <c r="J6" s="29" t="s">
        <v>221</v>
      </c>
      <c r="K6" s="29" t="s">
        <v>28</v>
      </c>
    </row>
    <row r="7" ht="24" spans="1:11">
      <c r="A7" s="29"/>
      <c r="B7" s="29"/>
      <c r="C7" s="29"/>
      <c r="D7" s="32" t="s">
        <v>29</v>
      </c>
      <c r="E7" s="34">
        <v>50</v>
      </c>
      <c r="F7" s="34"/>
      <c r="G7" s="29">
        <v>17.21</v>
      </c>
      <c r="H7" s="29"/>
      <c r="I7" s="29">
        <v>10</v>
      </c>
      <c r="J7" s="136">
        <v>0.3442</v>
      </c>
      <c r="K7" s="33">
        <v>3.44</v>
      </c>
    </row>
    <row r="8" ht="24" spans="1:11">
      <c r="A8" s="29"/>
      <c r="B8" s="29"/>
      <c r="C8" s="29"/>
      <c r="D8" s="33" t="s">
        <v>222</v>
      </c>
      <c r="E8" s="29">
        <v>50</v>
      </c>
      <c r="F8" s="29"/>
      <c r="G8" s="29">
        <v>17.21</v>
      </c>
      <c r="H8" s="29"/>
      <c r="I8" s="29" t="s">
        <v>223</v>
      </c>
      <c r="J8" s="56"/>
      <c r="K8" s="29" t="s">
        <v>223</v>
      </c>
    </row>
    <row r="9" ht="24" spans="1:11">
      <c r="A9" s="29"/>
      <c r="B9" s="29"/>
      <c r="C9" s="29"/>
      <c r="D9" s="32" t="s">
        <v>224</v>
      </c>
      <c r="E9" s="34"/>
      <c r="F9" s="34"/>
      <c r="G9" s="29"/>
      <c r="H9" s="29"/>
      <c r="I9" s="29" t="s">
        <v>223</v>
      </c>
      <c r="J9" s="56"/>
      <c r="K9" s="29" t="s">
        <v>223</v>
      </c>
    </row>
    <row r="10" spans="1:11">
      <c r="A10" s="36" t="s">
        <v>225</v>
      </c>
      <c r="B10" s="37" t="s">
        <v>226</v>
      </c>
      <c r="C10" s="29"/>
      <c r="D10" s="29"/>
      <c r="E10" s="29"/>
      <c r="F10" s="29"/>
      <c r="G10" s="37" t="s">
        <v>227</v>
      </c>
      <c r="H10" s="29"/>
      <c r="I10" s="29"/>
      <c r="J10" s="29"/>
      <c r="K10" s="29"/>
    </row>
    <row r="11" spans="1:11">
      <c r="A11" s="38"/>
      <c r="B11" s="39" t="s">
        <v>228</v>
      </c>
      <c r="C11" s="40"/>
      <c r="D11" s="40"/>
      <c r="E11" s="40"/>
      <c r="F11" s="41"/>
      <c r="G11" s="39" t="s">
        <v>229</v>
      </c>
      <c r="H11" s="40"/>
      <c r="I11" s="40"/>
      <c r="J11" s="40"/>
      <c r="K11" s="41"/>
    </row>
    <row r="12" spans="1:11">
      <c r="A12" s="107"/>
      <c r="B12" s="39" t="s">
        <v>259</v>
      </c>
      <c r="C12" s="40"/>
      <c r="D12" s="40"/>
      <c r="E12" s="40"/>
      <c r="F12" s="41"/>
      <c r="G12" s="39" t="s">
        <v>231</v>
      </c>
      <c r="H12" s="40"/>
      <c r="I12" s="40"/>
      <c r="J12" s="40"/>
      <c r="K12" s="41"/>
    </row>
    <row r="13" ht="24" spans="1:11">
      <c r="A13" s="42" t="s">
        <v>232</v>
      </c>
      <c r="B13" s="29" t="s">
        <v>233</v>
      </c>
      <c r="C13" s="29" t="s">
        <v>41</v>
      </c>
      <c r="D13" s="29" t="s">
        <v>42</v>
      </c>
      <c r="E13" s="29"/>
      <c r="F13" s="29" t="s">
        <v>45</v>
      </c>
      <c r="G13" s="29" t="s">
        <v>43</v>
      </c>
      <c r="H13" s="29" t="s">
        <v>234</v>
      </c>
      <c r="I13" s="29" t="s">
        <v>28</v>
      </c>
      <c r="J13" s="29" t="s">
        <v>235</v>
      </c>
      <c r="K13" s="29"/>
    </row>
    <row r="14" spans="1:11">
      <c r="A14" s="42"/>
      <c r="B14" s="43" t="s">
        <v>236</v>
      </c>
      <c r="C14" s="43" t="s">
        <v>48</v>
      </c>
      <c r="D14" s="108" t="s">
        <v>260</v>
      </c>
      <c r="E14" s="109"/>
      <c r="F14" s="47">
        <v>15</v>
      </c>
      <c r="G14" s="47" t="s">
        <v>261</v>
      </c>
      <c r="H14" s="110">
        <v>1</v>
      </c>
      <c r="I14" s="110">
        <v>15</v>
      </c>
      <c r="J14" s="44" t="s">
        <v>190</v>
      </c>
      <c r="K14" s="46"/>
    </row>
    <row r="15" spans="1:11">
      <c r="A15" s="42"/>
      <c r="B15" s="43"/>
      <c r="C15" s="43"/>
      <c r="D15" s="111"/>
      <c r="E15" s="112"/>
      <c r="F15" s="51"/>
      <c r="G15" s="113"/>
      <c r="H15" s="114"/>
      <c r="I15" s="114"/>
      <c r="J15" s="137"/>
      <c r="K15" s="138"/>
    </row>
    <row r="16" spans="1:11">
      <c r="A16" s="42"/>
      <c r="B16" s="43"/>
      <c r="C16" s="43"/>
      <c r="D16" s="115"/>
      <c r="E16" s="116"/>
      <c r="F16" s="55"/>
      <c r="G16" s="117"/>
      <c r="H16" s="118"/>
      <c r="I16" s="118"/>
      <c r="J16" s="139"/>
      <c r="K16" s="140"/>
    </row>
    <row r="17" spans="1:11">
      <c r="A17" s="42"/>
      <c r="B17" s="43"/>
      <c r="C17" s="43" t="s">
        <v>53</v>
      </c>
      <c r="D17" s="119" t="s">
        <v>262</v>
      </c>
      <c r="E17" s="120"/>
      <c r="F17" s="47">
        <v>15</v>
      </c>
      <c r="G17" s="47" t="s">
        <v>239</v>
      </c>
      <c r="H17" s="110">
        <v>100</v>
      </c>
      <c r="I17" s="110">
        <v>15</v>
      </c>
      <c r="J17" s="44" t="s">
        <v>190</v>
      </c>
      <c r="K17" s="46"/>
    </row>
    <row r="18" spans="1:11">
      <c r="A18" s="42"/>
      <c r="B18" s="43"/>
      <c r="C18" s="43"/>
      <c r="D18" s="121"/>
      <c r="E18" s="122"/>
      <c r="F18" s="51"/>
      <c r="G18" s="51"/>
      <c r="H18" s="114"/>
      <c r="I18" s="114"/>
      <c r="J18" s="137"/>
      <c r="K18" s="138"/>
    </row>
    <row r="19" spans="1:11">
      <c r="A19" s="42"/>
      <c r="B19" s="43"/>
      <c r="C19" s="43"/>
      <c r="D19" s="123"/>
      <c r="E19" s="124"/>
      <c r="F19" s="55"/>
      <c r="G19" s="55"/>
      <c r="H19" s="118"/>
      <c r="I19" s="118"/>
      <c r="J19" s="139"/>
      <c r="K19" s="140"/>
    </row>
    <row r="20" spans="1:11">
      <c r="A20" s="42"/>
      <c r="B20" s="43"/>
      <c r="C20" s="43" t="s">
        <v>56</v>
      </c>
      <c r="D20" s="119" t="s">
        <v>263</v>
      </c>
      <c r="E20" s="120"/>
      <c r="F20" s="125">
        <v>10</v>
      </c>
      <c r="G20" s="47" t="s">
        <v>241</v>
      </c>
      <c r="H20" s="110" t="s">
        <v>242</v>
      </c>
      <c r="I20" s="110">
        <v>10</v>
      </c>
      <c r="J20" s="44" t="s">
        <v>190</v>
      </c>
      <c r="K20" s="46"/>
    </row>
    <row r="21" spans="1:11">
      <c r="A21" s="42"/>
      <c r="B21" s="43"/>
      <c r="C21" s="43"/>
      <c r="D21" s="126"/>
      <c r="E21" s="127"/>
      <c r="F21" s="113"/>
      <c r="G21" s="51"/>
      <c r="H21" s="114"/>
      <c r="I21" s="114"/>
      <c r="J21" s="48"/>
      <c r="K21" s="50"/>
    </row>
    <row r="22" spans="1:11">
      <c r="A22" s="42"/>
      <c r="B22" s="43"/>
      <c r="C22" s="43"/>
      <c r="D22" s="128"/>
      <c r="E22" s="129"/>
      <c r="F22" s="117"/>
      <c r="G22" s="55"/>
      <c r="H22" s="118"/>
      <c r="I22" s="118"/>
      <c r="J22" s="52"/>
      <c r="K22" s="54"/>
    </row>
    <row r="23" spans="1:11">
      <c r="A23" s="42"/>
      <c r="B23" s="43"/>
      <c r="C23" s="43" t="s">
        <v>60</v>
      </c>
      <c r="D23" s="119" t="s">
        <v>264</v>
      </c>
      <c r="E23" s="120"/>
      <c r="F23" s="47">
        <v>10</v>
      </c>
      <c r="G23" s="47" t="s">
        <v>265</v>
      </c>
      <c r="H23" s="110">
        <v>200000</v>
      </c>
      <c r="I23" s="110">
        <v>10</v>
      </c>
      <c r="J23" s="44" t="s">
        <v>190</v>
      </c>
      <c r="K23" s="46"/>
    </row>
    <row r="24" spans="1:11">
      <c r="A24" s="42"/>
      <c r="B24" s="43"/>
      <c r="C24" s="43"/>
      <c r="D24" s="126"/>
      <c r="E24" s="127"/>
      <c r="F24" s="51"/>
      <c r="G24" s="51"/>
      <c r="H24" s="114"/>
      <c r="I24" s="114"/>
      <c r="J24" s="48"/>
      <c r="K24" s="50"/>
    </row>
    <row r="25" spans="1:11">
      <c r="A25" s="42"/>
      <c r="B25" s="43"/>
      <c r="C25" s="43"/>
      <c r="D25" s="128"/>
      <c r="E25" s="129"/>
      <c r="F25" s="55"/>
      <c r="G25" s="55"/>
      <c r="H25" s="118"/>
      <c r="I25" s="118"/>
      <c r="J25" s="52"/>
      <c r="K25" s="54"/>
    </row>
    <row r="26" spans="1:11">
      <c r="A26" s="42"/>
      <c r="B26" s="43" t="s">
        <v>246</v>
      </c>
      <c r="C26" s="43" t="s">
        <v>247</v>
      </c>
      <c r="D26" s="119" t="s">
        <v>266</v>
      </c>
      <c r="E26" s="120"/>
      <c r="F26" s="47">
        <v>10</v>
      </c>
      <c r="G26" s="47" t="s">
        <v>249</v>
      </c>
      <c r="H26" s="110" t="s">
        <v>242</v>
      </c>
      <c r="I26" s="110">
        <v>10</v>
      </c>
      <c r="J26" s="44" t="s">
        <v>190</v>
      </c>
      <c r="K26" s="46"/>
    </row>
    <row r="27" spans="1:11">
      <c r="A27" s="42"/>
      <c r="B27" s="43"/>
      <c r="C27" s="43"/>
      <c r="D27" s="126"/>
      <c r="E27" s="127"/>
      <c r="F27" s="113"/>
      <c r="G27" s="51"/>
      <c r="H27" s="114"/>
      <c r="I27" s="114"/>
      <c r="J27" s="48"/>
      <c r="K27" s="50"/>
    </row>
    <row r="28" spans="1:11">
      <c r="A28" s="42"/>
      <c r="B28" s="43"/>
      <c r="C28" s="43"/>
      <c r="D28" s="128"/>
      <c r="E28" s="129"/>
      <c r="F28" s="117"/>
      <c r="G28" s="55"/>
      <c r="H28" s="118"/>
      <c r="I28" s="118"/>
      <c r="J28" s="52"/>
      <c r="K28" s="54"/>
    </row>
    <row r="29" spans="1:11">
      <c r="A29" s="42"/>
      <c r="B29" s="43"/>
      <c r="C29" s="43" t="s">
        <v>250</v>
      </c>
      <c r="D29" s="119" t="s">
        <v>267</v>
      </c>
      <c r="E29" s="120"/>
      <c r="F29" s="61">
        <v>0.1</v>
      </c>
      <c r="G29" s="47" t="s">
        <v>249</v>
      </c>
      <c r="H29" s="110" t="s">
        <v>242</v>
      </c>
      <c r="I29" s="110">
        <v>10</v>
      </c>
      <c r="J29" s="44" t="s">
        <v>190</v>
      </c>
      <c r="K29" s="46"/>
    </row>
    <row r="30" spans="1:11">
      <c r="A30" s="42"/>
      <c r="B30" s="43"/>
      <c r="C30" s="43"/>
      <c r="D30" s="126"/>
      <c r="E30" s="127"/>
      <c r="F30" s="113"/>
      <c r="G30" s="132"/>
      <c r="H30" s="114"/>
      <c r="I30" s="114"/>
      <c r="J30" s="48"/>
      <c r="K30" s="50"/>
    </row>
    <row r="31" spans="1:11">
      <c r="A31" s="42"/>
      <c r="B31" s="43"/>
      <c r="C31" s="43"/>
      <c r="D31" s="128"/>
      <c r="E31" s="129"/>
      <c r="F31" s="117"/>
      <c r="G31" s="134"/>
      <c r="H31" s="118"/>
      <c r="I31" s="118"/>
      <c r="J31" s="52"/>
      <c r="K31" s="54"/>
    </row>
    <row r="32" spans="1:11">
      <c r="A32" s="42"/>
      <c r="B32" s="43"/>
      <c r="C32" s="43" t="s">
        <v>252</v>
      </c>
      <c r="D32" s="119" t="s">
        <v>268</v>
      </c>
      <c r="E32" s="120"/>
      <c r="F32" s="135">
        <v>5</v>
      </c>
      <c r="G32" s="110" t="s">
        <v>249</v>
      </c>
      <c r="H32" s="110" t="s">
        <v>242</v>
      </c>
      <c r="I32" s="110">
        <v>5</v>
      </c>
      <c r="J32" s="44" t="s">
        <v>190</v>
      </c>
      <c r="K32" s="46"/>
    </row>
    <row r="33" spans="1:11">
      <c r="A33" s="42"/>
      <c r="B33" s="43"/>
      <c r="C33" s="43"/>
      <c r="D33" s="126"/>
      <c r="E33" s="127"/>
      <c r="F33" s="113"/>
      <c r="G33" s="114"/>
      <c r="H33" s="114"/>
      <c r="I33" s="114"/>
      <c r="J33" s="48"/>
      <c r="K33" s="50"/>
    </row>
    <row r="34" spans="1:11">
      <c r="A34" s="42"/>
      <c r="B34" s="43"/>
      <c r="C34" s="43"/>
      <c r="D34" s="128"/>
      <c r="E34" s="129"/>
      <c r="F34" s="117"/>
      <c r="G34" s="118"/>
      <c r="H34" s="118"/>
      <c r="I34" s="118"/>
      <c r="J34" s="52"/>
      <c r="K34" s="54"/>
    </row>
    <row r="35" spans="1:11">
      <c r="A35" s="42"/>
      <c r="B35" s="43"/>
      <c r="C35" s="43" t="s">
        <v>253</v>
      </c>
      <c r="D35" s="119" t="s">
        <v>269</v>
      </c>
      <c r="E35" s="120"/>
      <c r="F35" s="110">
        <v>5</v>
      </c>
      <c r="G35" s="110" t="s">
        <v>249</v>
      </c>
      <c r="H35" s="110" t="s">
        <v>242</v>
      </c>
      <c r="I35" s="110">
        <v>5</v>
      </c>
      <c r="J35" s="44" t="s">
        <v>190</v>
      </c>
      <c r="K35" s="46"/>
    </row>
    <row r="36" spans="1:11">
      <c r="A36" s="42"/>
      <c r="B36" s="43"/>
      <c r="C36" s="43"/>
      <c r="D36" s="126"/>
      <c r="E36" s="127"/>
      <c r="F36" s="114"/>
      <c r="G36" s="114"/>
      <c r="H36" s="114"/>
      <c r="I36" s="114"/>
      <c r="J36" s="48"/>
      <c r="K36" s="50"/>
    </row>
    <row r="37" spans="1:11">
      <c r="A37" s="42"/>
      <c r="B37" s="43"/>
      <c r="C37" s="43"/>
      <c r="D37" s="128"/>
      <c r="E37" s="129"/>
      <c r="F37" s="118"/>
      <c r="G37" s="118"/>
      <c r="H37" s="118"/>
      <c r="I37" s="118"/>
      <c r="J37" s="52"/>
      <c r="K37" s="54"/>
    </row>
    <row r="38" spans="1:11">
      <c r="A38" s="42"/>
      <c r="B38" s="43" t="s">
        <v>255</v>
      </c>
      <c r="C38" s="43" t="s">
        <v>256</v>
      </c>
      <c r="D38" s="119" t="s">
        <v>257</v>
      </c>
      <c r="E38" s="120"/>
      <c r="F38" s="110">
        <v>10</v>
      </c>
      <c r="G38" s="110" t="s">
        <v>239</v>
      </c>
      <c r="H38" s="110">
        <v>100</v>
      </c>
      <c r="I38" s="110">
        <v>10</v>
      </c>
      <c r="J38" s="44" t="s">
        <v>190</v>
      </c>
      <c r="K38" s="46"/>
    </row>
    <row r="39" spans="1:11">
      <c r="A39" s="42"/>
      <c r="B39" s="43"/>
      <c r="C39" s="43"/>
      <c r="D39" s="126"/>
      <c r="E39" s="127"/>
      <c r="F39" s="114"/>
      <c r="G39" s="114"/>
      <c r="H39" s="114"/>
      <c r="I39" s="114"/>
      <c r="J39" s="48"/>
      <c r="K39" s="50"/>
    </row>
    <row r="40" spans="1:11">
      <c r="A40" s="42"/>
      <c r="B40" s="43"/>
      <c r="C40" s="43"/>
      <c r="D40" s="128"/>
      <c r="E40" s="129"/>
      <c r="F40" s="118"/>
      <c r="G40" s="118"/>
      <c r="H40" s="118"/>
      <c r="I40" s="118"/>
      <c r="J40" s="52"/>
      <c r="K40" s="54"/>
    </row>
    <row r="41" spans="1:11">
      <c r="A41" s="66" t="s">
        <v>81</v>
      </c>
      <c r="B41" s="67"/>
      <c r="C41" s="67"/>
      <c r="D41" s="67"/>
      <c r="E41" s="67"/>
      <c r="F41" s="71">
        <v>100</v>
      </c>
      <c r="G41" s="69"/>
      <c r="H41" s="69"/>
      <c r="I41" s="69">
        <v>93.44</v>
      </c>
      <c r="J41" s="29"/>
      <c r="K41" s="29"/>
    </row>
  </sheetData>
  <mergeCells count="94">
    <mergeCell ref="A2:K2"/>
    <mergeCell ref="A3:K3"/>
    <mergeCell ref="A4:C4"/>
    <mergeCell ref="D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B12:F12"/>
    <mergeCell ref="G12:K12"/>
    <mergeCell ref="D13:E13"/>
    <mergeCell ref="J13:K13"/>
    <mergeCell ref="A41:E41"/>
    <mergeCell ref="J41:K41"/>
    <mergeCell ref="A10:A12"/>
    <mergeCell ref="A13:A40"/>
    <mergeCell ref="B14:B25"/>
    <mergeCell ref="B26:B37"/>
    <mergeCell ref="B38:B40"/>
    <mergeCell ref="C14:C16"/>
    <mergeCell ref="C17:C19"/>
    <mergeCell ref="C20:C22"/>
    <mergeCell ref="C23:C25"/>
    <mergeCell ref="C26:C28"/>
    <mergeCell ref="C29:C31"/>
    <mergeCell ref="C32:C34"/>
    <mergeCell ref="C35:C37"/>
    <mergeCell ref="C38:C40"/>
    <mergeCell ref="F14:F16"/>
    <mergeCell ref="F17:F19"/>
    <mergeCell ref="F20:F22"/>
    <mergeCell ref="F23:F25"/>
    <mergeCell ref="F26:F28"/>
    <mergeCell ref="F29:F31"/>
    <mergeCell ref="F32:F34"/>
    <mergeCell ref="F35:F37"/>
    <mergeCell ref="F38:F40"/>
    <mergeCell ref="G14:G16"/>
    <mergeCell ref="G17:G19"/>
    <mergeCell ref="G20:G22"/>
    <mergeCell ref="G23:G25"/>
    <mergeCell ref="G26:G28"/>
    <mergeCell ref="G29:G31"/>
    <mergeCell ref="G32:G34"/>
    <mergeCell ref="G35:G37"/>
    <mergeCell ref="G38:G40"/>
    <mergeCell ref="H14:H16"/>
    <mergeCell ref="H17:H19"/>
    <mergeCell ref="H20:H22"/>
    <mergeCell ref="H23:H25"/>
    <mergeCell ref="H26:H28"/>
    <mergeCell ref="H29:H31"/>
    <mergeCell ref="H32:H34"/>
    <mergeCell ref="H35:H37"/>
    <mergeCell ref="H38:H40"/>
    <mergeCell ref="I14:I16"/>
    <mergeCell ref="I17:I19"/>
    <mergeCell ref="I20:I22"/>
    <mergeCell ref="I23:I25"/>
    <mergeCell ref="I26:I28"/>
    <mergeCell ref="I29:I31"/>
    <mergeCell ref="I32:I34"/>
    <mergeCell ref="I35:I37"/>
    <mergeCell ref="I38:I40"/>
    <mergeCell ref="A6:C9"/>
    <mergeCell ref="D14:E16"/>
    <mergeCell ref="J14:K16"/>
    <mergeCell ref="D17:E19"/>
    <mergeCell ref="J17:K19"/>
    <mergeCell ref="D20:E22"/>
    <mergeCell ref="J20:K22"/>
    <mergeCell ref="D23:E25"/>
    <mergeCell ref="J23:K25"/>
    <mergeCell ref="D26:E28"/>
    <mergeCell ref="J26:K28"/>
    <mergeCell ref="D29:E31"/>
    <mergeCell ref="J29:K31"/>
    <mergeCell ref="D32:E34"/>
    <mergeCell ref="J32:K34"/>
    <mergeCell ref="D35:E37"/>
    <mergeCell ref="J35:K37"/>
    <mergeCell ref="D38:E40"/>
    <mergeCell ref="J38:K4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workbookViewId="0">
      <selection activeCell="D3" sqref="D3:K3"/>
    </sheetView>
  </sheetViews>
  <sheetFormatPr defaultColWidth="9" defaultRowHeight="13.5"/>
  <sheetData>
    <row r="1" ht="20.25" spans="1:11">
      <c r="A1" s="105" t="s">
        <v>270</v>
      </c>
      <c r="B1" s="106"/>
      <c r="C1" s="106"/>
      <c r="D1" s="106"/>
      <c r="E1" s="106"/>
      <c r="F1" s="106"/>
      <c r="G1" s="106"/>
      <c r="H1" s="106"/>
      <c r="I1" s="106"/>
      <c r="J1" s="106"/>
      <c r="K1" s="106"/>
    </row>
    <row r="2" spans="1:11">
      <c r="A2" s="28" t="s">
        <v>215</v>
      </c>
      <c r="B2" s="28"/>
      <c r="C2" s="28"/>
      <c r="D2" s="28"/>
      <c r="E2" s="28"/>
      <c r="F2" s="28"/>
      <c r="G2" s="28"/>
      <c r="H2" s="28"/>
      <c r="I2" s="28"/>
      <c r="J2" s="28"/>
      <c r="K2" s="28"/>
    </row>
    <row r="3" spans="1:11">
      <c r="A3" s="29" t="s">
        <v>2</v>
      </c>
      <c r="B3" s="29"/>
      <c r="C3" s="29"/>
      <c r="D3" s="57" t="s">
        <v>11</v>
      </c>
      <c r="E3" s="58"/>
      <c r="F3" s="58"/>
      <c r="G3" s="58"/>
      <c r="H3" s="58"/>
      <c r="I3" s="58"/>
      <c r="J3" s="58"/>
      <c r="K3" s="59"/>
    </row>
    <row r="4" spans="1:11">
      <c r="A4" s="29" t="s">
        <v>18</v>
      </c>
      <c r="B4" s="29"/>
      <c r="C4" s="29"/>
      <c r="D4" s="32" t="s">
        <v>216</v>
      </c>
      <c r="E4" s="33"/>
      <c r="F4" s="33"/>
      <c r="G4" s="29" t="s">
        <v>20</v>
      </c>
      <c r="H4" s="57" t="s">
        <v>217</v>
      </c>
      <c r="I4" s="58"/>
      <c r="J4" s="58"/>
      <c r="K4" s="59"/>
    </row>
    <row r="5" ht="24" spans="1:11">
      <c r="A5" s="29" t="s">
        <v>218</v>
      </c>
      <c r="B5" s="29"/>
      <c r="C5" s="29"/>
      <c r="D5" s="32"/>
      <c r="E5" s="29" t="s">
        <v>219</v>
      </c>
      <c r="F5" s="29"/>
      <c r="G5" s="29" t="s">
        <v>220</v>
      </c>
      <c r="H5" s="29"/>
      <c r="I5" s="29" t="s">
        <v>45</v>
      </c>
      <c r="J5" s="29" t="s">
        <v>221</v>
      </c>
      <c r="K5" s="29" t="s">
        <v>28</v>
      </c>
    </row>
    <row r="6" ht="24" spans="1:11">
      <c r="A6" s="29"/>
      <c r="B6" s="29"/>
      <c r="C6" s="29"/>
      <c r="D6" s="32" t="s">
        <v>29</v>
      </c>
      <c r="E6" s="34">
        <v>20</v>
      </c>
      <c r="F6" s="34"/>
      <c r="G6" s="29">
        <v>20</v>
      </c>
      <c r="H6" s="29"/>
      <c r="I6" s="29">
        <v>10</v>
      </c>
      <c r="J6" s="136">
        <v>1</v>
      </c>
      <c r="K6" s="33">
        <v>10</v>
      </c>
    </row>
    <row r="7" ht="24" spans="1:11">
      <c r="A7" s="29"/>
      <c r="B7" s="29"/>
      <c r="C7" s="29"/>
      <c r="D7" s="33" t="s">
        <v>222</v>
      </c>
      <c r="E7" s="29">
        <v>20</v>
      </c>
      <c r="F7" s="29"/>
      <c r="G7" s="29">
        <v>20</v>
      </c>
      <c r="H7" s="29"/>
      <c r="I7" s="29" t="s">
        <v>223</v>
      </c>
      <c r="J7" s="56"/>
      <c r="K7" s="29" t="s">
        <v>223</v>
      </c>
    </row>
    <row r="8" ht="24" spans="1:11">
      <c r="A8" s="29"/>
      <c r="B8" s="29"/>
      <c r="C8" s="29"/>
      <c r="D8" s="32" t="s">
        <v>224</v>
      </c>
      <c r="E8" s="34"/>
      <c r="F8" s="34"/>
      <c r="G8" s="29"/>
      <c r="H8" s="29"/>
      <c r="I8" s="29" t="s">
        <v>223</v>
      </c>
      <c r="J8" s="56"/>
      <c r="K8" s="29" t="s">
        <v>223</v>
      </c>
    </row>
    <row r="9" spans="1:11">
      <c r="A9" s="36" t="s">
        <v>225</v>
      </c>
      <c r="B9" s="37" t="s">
        <v>226</v>
      </c>
      <c r="C9" s="29"/>
      <c r="D9" s="29"/>
      <c r="E9" s="29"/>
      <c r="F9" s="29"/>
      <c r="G9" s="37" t="s">
        <v>227</v>
      </c>
      <c r="H9" s="29"/>
      <c r="I9" s="29"/>
      <c r="J9" s="29"/>
      <c r="K9" s="29"/>
    </row>
    <row r="10" spans="1:11">
      <c r="A10" s="38"/>
      <c r="B10" s="39" t="s">
        <v>271</v>
      </c>
      <c r="C10" s="40"/>
      <c r="D10" s="40"/>
      <c r="E10" s="40"/>
      <c r="F10" s="41"/>
      <c r="G10" s="39" t="s">
        <v>272</v>
      </c>
      <c r="H10" s="40"/>
      <c r="I10" s="40"/>
      <c r="J10" s="40"/>
      <c r="K10" s="41"/>
    </row>
    <row r="11" spans="1:11">
      <c r="A11" s="107"/>
      <c r="B11" s="39" t="s">
        <v>230</v>
      </c>
      <c r="C11" s="40"/>
      <c r="D11" s="40"/>
      <c r="E11" s="40"/>
      <c r="F11" s="41"/>
      <c r="G11" s="39" t="s">
        <v>273</v>
      </c>
      <c r="H11" s="40"/>
      <c r="I11" s="40"/>
      <c r="J11" s="40"/>
      <c r="K11" s="41"/>
    </row>
    <row r="12" ht="24" spans="1:11">
      <c r="A12" s="42" t="s">
        <v>232</v>
      </c>
      <c r="B12" s="29" t="s">
        <v>233</v>
      </c>
      <c r="C12" s="29" t="s">
        <v>41</v>
      </c>
      <c r="D12" s="29" t="s">
        <v>42</v>
      </c>
      <c r="E12" s="29"/>
      <c r="F12" s="29" t="s">
        <v>45</v>
      </c>
      <c r="G12" s="29" t="s">
        <v>43</v>
      </c>
      <c r="H12" s="29" t="s">
        <v>234</v>
      </c>
      <c r="I12" s="29" t="s">
        <v>28</v>
      </c>
      <c r="J12" s="29" t="s">
        <v>235</v>
      </c>
      <c r="K12" s="29"/>
    </row>
    <row r="13" spans="1:11">
      <c r="A13" s="42"/>
      <c r="B13" s="43" t="s">
        <v>236</v>
      </c>
      <c r="C13" s="43" t="s">
        <v>48</v>
      </c>
      <c r="D13" s="108" t="s">
        <v>274</v>
      </c>
      <c r="E13" s="109"/>
      <c r="F13" s="47">
        <v>15</v>
      </c>
      <c r="G13" s="47" t="s">
        <v>275</v>
      </c>
      <c r="H13" s="110">
        <v>1</v>
      </c>
      <c r="I13" s="110">
        <v>15</v>
      </c>
      <c r="J13" s="44" t="s">
        <v>190</v>
      </c>
      <c r="K13" s="46"/>
    </row>
    <row r="14" spans="1:11">
      <c r="A14" s="42"/>
      <c r="B14" s="43"/>
      <c r="C14" s="43"/>
      <c r="D14" s="111"/>
      <c r="E14" s="112"/>
      <c r="F14" s="51"/>
      <c r="G14" s="113"/>
      <c r="H14" s="114"/>
      <c r="I14" s="114"/>
      <c r="J14" s="137"/>
      <c r="K14" s="138"/>
    </row>
    <row r="15" spans="1:11">
      <c r="A15" s="42"/>
      <c r="B15" s="43"/>
      <c r="C15" s="43"/>
      <c r="D15" s="115"/>
      <c r="E15" s="116"/>
      <c r="F15" s="55"/>
      <c r="G15" s="117"/>
      <c r="H15" s="118"/>
      <c r="I15" s="118"/>
      <c r="J15" s="139"/>
      <c r="K15" s="140"/>
    </row>
    <row r="16" spans="1:11">
      <c r="A16" s="42"/>
      <c r="B16" s="43"/>
      <c r="C16" s="43" t="s">
        <v>53</v>
      </c>
      <c r="D16" s="119" t="s">
        <v>276</v>
      </c>
      <c r="E16" s="120"/>
      <c r="F16" s="47">
        <v>15</v>
      </c>
      <c r="G16" s="47" t="s">
        <v>277</v>
      </c>
      <c r="H16" s="110">
        <v>100</v>
      </c>
      <c r="I16" s="110">
        <v>15</v>
      </c>
      <c r="J16" s="44" t="s">
        <v>190</v>
      </c>
      <c r="K16" s="46"/>
    </row>
    <row r="17" spans="1:11">
      <c r="A17" s="42"/>
      <c r="B17" s="43"/>
      <c r="C17" s="43"/>
      <c r="D17" s="121"/>
      <c r="E17" s="122"/>
      <c r="F17" s="51"/>
      <c r="G17" s="51"/>
      <c r="H17" s="114"/>
      <c r="I17" s="114"/>
      <c r="J17" s="137"/>
      <c r="K17" s="138"/>
    </row>
    <row r="18" spans="1:11">
      <c r="A18" s="42"/>
      <c r="B18" s="43"/>
      <c r="C18" s="43"/>
      <c r="D18" s="123"/>
      <c r="E18" s="124"/>
      <c r="F18" s="55"/>
      <c r="G18" s="55"/>
      <c r="H18" s="118"/>
      <c r="I18" s="118"/>
      <c r="J18" s="139"/>
      <c r="K18" s="140"/>
    </row>
    <row r="19" spans="1:11">
      <c r="A19" s="42"/>
      <c r="B19" s="43"/>
      <c r="C19" s="43" t="s">
        <v>56</v>
      </c>
      <c r="D19" s="119" t="s">
        <v>263</v>
      </c>
      <c r="E19" s="120"/>
      <c r="F19" s="125">
        <v>10</v>
      </c>
      <c r="G19" s="47" t="s">
        <v>278</v>
      </c>
      <c r="H19" s="110" t="s">
        <v>242</v>
      </c>
      <c r="I19" s="110">
        <v>10</v>
      </c>
      <c r="J19" s="44" t="s">
        <v>190</v>
      </c>
      <c r="K19" s="46"/>
    </row>
    <row r="20" spans="1:11">
      <c r="A20" s="42"/>
      <c r="B20" s="43"/>
      <c r="C20" s="43"/>
      <c r="D20" s="126"/>
      <c r="E20" s="127"/>
      <c r="F20" s="113"/>
      <c r="G20" s="51"/>
      <c r="H20" s="114"/>
      <c r="I20" s="114"/>
      <c r="J20" s="48"/>
      <c r="K20" s="50"/>
    </row>
    <row r="21" spans="1:11">
      <c r="A21" s="42"/>
      <c r="B21" s="43"/>
      <c r="C21" s="43"/>
      <c r="D21" s="128"/>
      <c r="E21" s="129"/>
      <c r="F21" s="117"/>
      <c r="G21" s="55"/>
      <c r="H21" s="118"/>
      <c r="I21" s="118"/>
      <c r="J21" s="52"/>
      <c r="K21" s="54"/>
    </row>
    <row r="22" spans="1:11">
      <c r="A22" s="42"/>
      <c r="B22" s="43"/>
      <c r="C22" s="43" t="s">
        <v>60</v>
      </c>
      <c r="D22" s="119" t="s">
        <v>279</v>
      </c>
      <c r="E22" s="120"/>
      <c r="F22" s="47">
        <v>10</v>
      </c>
      <c r="G22" s="47" t="s">
        <v>280</v>
      </c>
      <c r="H22" s="110">
        <v>200000</v>
      </c>
      <c r="I22" s="110">
        <v>10</v>
      </c>
      <c r="J22" s="44" t="s">
        <v>190</v>
      </c>
      <c r="K22" s="46"/>
    </row>
    <row r="23" spans="1:11">
      <c r="A23" s="42"/>
      <c r="B23" s="43"/>
      <c r="C23" s="43"/>
      <c r="D23" s="126"/>
      <c r="E23" s="127"/>
      <c r="F23" s="51"/>
      <c r="G23" s="51"/>
      <c r="H23" s="114"/>
      <c r="I23" s="114"/>
      <c r="J23" s="48"/>
      <c r="K23" s="50"/>
    </row>
    <row r="24" spans="1:11">
      <c r="A24" s="42"/>
      <c r="B24" s="43"/>
      <c r="C24" s="43"/>
      <c r="D24" s="128"/>
      <c r="E24" s="129"/>
      <c r="F24" s="55"/>
      <c r="G24" s="55"/>
      <c r="H24" s="118"/>
      <c r="I24" s="118"/>
      <c r="J24" s="52"/>
      <c r="K24" s="54"/>
    </row>
    <row r="25" spans="1:11">
      <c r="A25" s="42"/>
      <c r="B25" s="43"/>
      <c r="C25" s="43" t="s">
        <v>245</v>
      </c>
      <c r="D25" s="29"/>
      <c r="E25" s="29"/>
      <c r="F25" s="29"/>
      <c r="G25" s="29"/>
      <c r="H25" s="33"/>
      <c r="I25" s="33"/>
      <c r="J25" s="29"/>
      <c r="K25" s="29"/>
    </row>
    <row r="26" spans="1:11">
      <c r="A26" s="42"/>
      <c r="B26" s="43" t="s">
        <v>246</v>
      </c>
      <c r="C26" s="43" t="s">
        <v>247</v>
      </c>
      <c r="D26" s="119" t="s">
        <v>281</v>
      </c>
      <c r="E26" s="120"/>
      <c r="F26" s="47">
        <v>15</v>
      </c>
      <c r="G26" s="47" t="s">
        <v>282</v>
      </c>
      <c r="H26" s="110" t="s">
        <v>242</v>
      </c>
      <c r="I26" s="110">
        <v>15</v>
      </c>
      <c r="J26" s="44" t="s">
        <v>190</v>
      </c>
      <c r="K26" s="46"/>
    </row>
    <row r="27" spans="1:11">
      <c r="A27" s="42"/>
      <c r="B27" s="43"/>
      <c r="C27" s="43"/>
      <c r="D27" s="126"/>
      <c r="E27" s="127"/>
      <c r="F27" s="113"/>
      <c r="G27" s="51"/>
      <c r="H27" s="114"/>
      <c r="I27" s="114"/>
      <c r="J27" s="48"/>
      <c r="K27" s="50"/>
    </row>
    <row r="28" spans="1:11">
      <c r="A28" s="42"/>
      <c r="B28" s="43"/>
      <c r="C28" s="43"/>
      <c r="D28" s="128"/>
      <c r="E28" s="129"/>
      <c r="F28" s="117"/>
      <c r="G28" s="55"/>
      <c r="H28" s="118"/>
      <c r="I28" s="118"/>
      <c r="J28" s="52"/>
      <c r="K28" s="54"/>
    </row>
    <row r="29" spans="1:11">
      <c r="A29" s="42"/>
      <c r="B29" s="43"/>
      <c r="C29" s="43" t="s">
        <v>250</v>
      </c>
      <c r="D29" s="119" t="s">
        <v>283</v>
      </c>
      <c r="E29" s="120"/>
      <c r="F29" s="130">
        <v>15</v>
      </c>
      <c r="G29" s="47" t="s">
        <v>282</v>
      </c>
      <c r="H29" s="110" t="s">
        <v>242</v>
      </c>
      <c r="I29" s="110">
        <v>15</v>
      </c>
      <c r="J29" s="44" t="s">
        <v>190</v>
      </c>
      <c r="K29" s="46"/>
    </row>
    <row r="30" spans="1:11">
      <c r="A30" s="42"/>
      <c r="B30" s="43"/>
      <c r="C30" s="43"/>
      <c r="D30" s="126"/>
      <c r="E30" s="127"/>
      <c r="F30" s="131"/>
      <c r="G30" s="132"/>
      <c r="H30" s="114"/>
      <c r="I30" s="114"/>
      <c r="J30" s="48"/>
      <c r="K30" s="50"/>
    </row>
    <row r="31" spans="1:11">
      <c r="A31" s="42"/>
      <c r="B31" s="43"/>
      <c r="C31" s="43"/>
      <c r="D31" s="128"/>
      <c r="E31" s="129"/>
      <c r="F31" s="133"/>
      <c r="G31" s="134"/>
      <c r="H31" s="118"/>
      <c r="I31" s="118"/>
      <c r="J31" s="52"/>
      <c r="K31" s="54"/>
    </row>
    <row r="32" spans="1:11">
      <c r="A32" s="42"/>
      <c r="B32" s="43"/>
      <c r="C32" s="43" t="s">
        <v>252</v>
      </c>
      <c r="D32" s="119"/>
      <c r="E32" s="120"/>
      <c r="F32" s="135"/>
      <c r="G32" s="110"/>
      <c r="H32" s="110"/>
      <c r="I32" s="110"/>
      <c r="J32" s="29"/>
      <c r="K32" s="29"/>
    </row>
    <row r="33" spans="1:11">
      <c r="A33" s="42"/>
      <c r="B33" s="43"/>
      <c r="C33" s="43"/>
      <c r="D33" s="126"/>
      <c r="E33" s="127"/>
      <c r="F33" s="113"/>
      <c r="G33" s="114"/>
      <c r="H33" s="114"/>
      <c r="I33" s="114"/>
      <c r="J33" s="29"/>
      <c r="K33" s="29"/>
    </row>
    <row r="34" spans="1:11">
      <c r="A34" s="42"/>
      <c r="B34" s="43"/>
      <c r="C34" s="43"/>
      <c r="D34" s="128"/>
      <c r="E34" s="129"/>
      <c r="F34" s="117"/>
      <c r="G34" s="118"/>
      <c r="H34" s="118"/>
      <c r="I34" s="118"/>
      <c r="J34" s="29"/>
      <c r="K34" s="29"/>
    </row>
    <row r="35" spans="1:11">
      <c r="A35" s="42"/>
      <c r="B35" s="43"/>
      <c r="C35" s="43" t="s">
        <v>253</v>
      </c>
      <c r="D35" s="119"/>
      <c r="E35" s="120"/>
      <c r="F35" s="110"/>
      <c r="G35" s="110"/>
      <c r="H35" s="110"/>
      <c r="I35" s="110"/>
      <c r="J35" s="29"/>
      <c r="K35" s="29"/>
    </row>
    <row r="36" spans="1:11">
      <c r="A36" s="42"/>
      <c r="B36" s="43"/>
      <c r="C36" s="43"/>
      <c r="D36" s="126"/>
      <c r="E36" s="127"/>
      <c r="F36" s="114"/>
      <c r="G36" s="114"/>
      <c r="H36" s="114"/>
      <c r="I36" s="114"/>
      <c r="J36" s="29"/>
      <c r="K36" s="29"/>
    </row>
    <row r="37" spans="1:11">
      <c r="A37" s="42"/>
      <c r="B37" s="43"/>
      <c r="C37" s="43"/>
      <c r="D37" s="128"/>
      <c r="E37" s="129"/>
      <c r="F37" s="118"/>
      <c r="G37" s="118"/>
      <c r="H37" s="118"/>
      <c r="I37" s="118"/>
      <c r="J37" s="29"/>
      <c r="K37" s="29"/>
    </row>
    <row r="38" spans="1:11">
      <c r="A38" s="42"/>
      <c r="B38" s="43"/>
      <c r="C38" s="43" t="s">
        <v>245</v>
      </c>
      <c r="D38" s="29"/>
      <c r="E38" s="29"/>
      <c r="F38" s="33"/>
      <c r="G38" s="33"/>
      <c r="H38" s="33"/>
      <c r="I38" s="33"/>
      <c r="J38" s="29"/>
      <c r="K38" s="29"/>
    </row>
    <row r="39" spans="1:11">
      <c r="A39" s="42"/>
      <c r="B39" s="43" t="s">
        <v>255</v>
      </c>
      <c r="C39" s="43" t="s">
        <v>256</v>
      </c>
      <c r="D39" s="119" t="s">
        <v>284</v>
      </c>
      <c r="E39" s="120"/>
      <c r="F39" s="110">
        <v>10</v>
      </c>
      <c r="G39" s="110" t="s">
        <v>277</v>
      </c>
      <c r="H39" s="110">
        <v>100</v>
      </c>
      <c r="I39" s="110">
        <v>10</v>
      </c>
      <c r="J39" s="44" t="s">
        <v>190</v>
      </c>
      <c r="K39" s="46"/>
    </row>
    <row r="40" spans="1:11">
      <c r="A40" s="42"/>
      <c r="B40" s="43"/>
      <c r="C40" s="43"/>
      <c r="D40" s="126"/>
      <c r="E40" s="127"/>
      <c r="F40" s="114"/>
      <c r="G40" s="114"/>
      <c r="H40" s="114"/>
      <c r="I40" s="114"/>
      <c r="J40" s="48"/>
      <c r="K40" s="50"/>
    </row>
    <row r="41" spans="1:11">
      <c r="A41" s="42"/>
      <c r="B41" s="43"/>
      <c r="C41" s="43"/>
      <c r="D41" s="128"/>
      <c r="E41" s="129"/>
      <c r="F41" s="118"/>
      <c r="G41" s="118"/>
      <c r="H41" s="118"/>
      <c r="I41" s="118"/>
      <c r="J41" s="52"/>
      <c r="K41" s="54"/>
    </row>
    <row r="42" spans="1:11">
      <c r="A42" s="42"/>
      <c r="B42" s="43"/>
      <c r="C42" s="43" t="s">
        <v>245</v>
      </c>
      <c r="D42" s="29"/>
      <c r="E42" s="29"/>
      <c r="F42" s="33"/>
      <c r="G42" s="33"/>
      <c r="H42" s="33"/>
      <c r="I42" s="33"/>
      <c r="J42" s="29"/>
      <c r="K42" s="29"/>
    </row>
    <row r="43" spans="1:11">
      <c r="A43" s="66" t="s">
        <v>81</v>
      </c>
      <c r="B43" s="67"/>
      <c r="C43" s="67"/>
      <c r="D43" s="67"/>
      <c r="E43" s="67"/>
      <c r="F43" s="71">
        <v>100</v>
      </c>
      <c r="G43" s="69"/>
      <c r="H43" s="69"/>
      <c r="I43" s="69">
        <v>100</v>
      </c>
      <c r="J43" s="29"/>
      <c r="K43" s="29"/>
    </row>
  </sheetData>
  <mergeCells count="104">
    <mergeCell ref="A1:K1"/>
    <mergeCell ref="A2:K2"/>
    <mergeCell ref="A3:C3"/>
    <mergeCell ref="D3:K3"/>
    <mergeCell ref="A4:C4"/>
    <mergeCell ref="D4:F4"/>
    <mergeCell ref="H4:K4"/>
    <mergeCell ref="E5:F5"/>
    <mergeCell ref="G5:H5"/>
    <mergeCell ref="E6:F6"/>
    <mergeCell ref="G6:H6"/>
    <mergeCell ref="E7:F7"/>
    <mergeCell ref="G7:H7"/>
    <mergeCell ref="E8:F8"/>
    <mergeCell ref="G8:H8"/>
    <mergeCell ref="B9:F9"/>
    <mergeCell ref="G9:K9"/>
    <mergeCell ref="B10:F10"/>
    <mergeCell ref="G10:K10"/>
    <mergeCell ref="B11:F11"/>
    <mergeCell ref="G11:K11"/>
    <mergeCell ref="D12:E12"/>
    <mergeCell ref="J12:K12"/>
    <mergeCell ref="D25:E25"/>
    <mergeCell ref="J25:K25"/>
    <mergeCell ref="J32:K32"/>
    <mergeCell ref="J33:K33"/>
    <mergeCell ref="J34:K34"/>
    <mergeCell ref="J35:K35"/>
    <mergeCell ref="J36:K36"/>
    <mergeCell ref="J37:K37"/>
    <mergeCell ref="D38:E38"/>
    <mergeCell ref="J38:K38"/>
    <mergeCell ref="D42:E42"/>
    <mergeCell ref="J42:K42"/>
    <mergeCell ref="A43:E43"/>
    <mergeCell ref="J43:K43"/>
    <mergeCell ref="A9:A11"/>
    <mergeCell ref="A12:A42"/>
    <mergeCell ref="B13:B25"/>
    <mergeCell ref="B26:B38"/>
    <mergeCell ref="B39:B42"/>
    <mergeCell ref="C13:C15"/>
    <mergeCell ref="C16:C18"/>
    <mergeCell ref="C19:C21"/>
    <mergeCell ref="C22:C24"/>
    <mergeCell ref="C26:C28"/>
    <mergeCell ref="C29:C31"/>
    <mergeCell ref="C32:C34"/>
    <mergeCell ref="C35:C37"/>
    <mergeCell ref="C39:C41"/>
    <mergeCell ref="F13:F15"/>
    <mergeCell ref="F16:F18"/>
    <mergeCell ref="F19:F21"/>
    <mergeCell ref="F22:F24"/>
    <mergeCell ref="F26:F28"/>
    <mergeCell ref="F29:F31"/>
    <mergeCell ref="F32:F34"/>
    <mergeCell ref="F35:F37"/>
    <mergeCell ref="F39:F41"/>
    <mergeCell ref="G13:G15"/>
    <mergeCell ref="G16:G18"/>
    <mergeCell ref="G19:G21"/>
    <mergeCell ref="G22:G24"/>
    <mergeCell ref="G26:G28"/>
    <mergeCell ref="G29:G31"/>
    <mergeCell ref="G32:G34"/>
    <mergeCell ref="G35:G37"/>
    <mergeCell ref="G39:G41"/>
    <mergeCell ref="H13:H15"/>
    <mergeCell ref="H16:H18"/>
    <mergeCell ref="H19:H21"/>
    <mergeCell ref="H22:H24"/>
    <mergeCell ref="H26:H28"/>
    <mergeCell ref="H29:H31"/>
    <mergeCell ref="H32:H34"/>
    <mergeCell ref="H35:H37"/>
    <mergeCell ref="H39:H41"/>
    <mergeCell ref="I13:I15"/>
    <mergeCell ref="I16:I18"/>
    <mergeCell ref="I19:I21"/>
    <mergeCell ref="I22:I24"/>
    <mergeCell ref="I26:I28"/>
    <mergeCell ref="I29:I31"/>
    <mergeCell ref="I32:I34"/>
    <mergeCell ref="I35:I37"/>
    <mergeCell ref="I39:I41"/>
    <mergeCell ref="A5:C8"/>
    <mergeCell ref="D13:E15"/>
    <mergeCell ref="J13:K15"/>
    <mergeCell ref="D16:E18"/>
    <mergeCell ref="J16:K18"/>
    <mergeCell ref="D19:E21"/>
    <mergeCell ref="J19:K21"/>
    <mergeCell ref="D22:E24"/>
    <mergeCell ref="J22:K24"/>
    <mergeCell ref="D26:E28"/>
    <mergeCell ref="J26:K28"/>
    <mergeCell ref="D29:E31"/>
    <mergeCell ref="J29:K31"/>
    <mergeCell ref="D32:E34"/>
    <mergeCell ref="D35:E37"/>
    <mergeCell ref="D39:E41"/>
    <mergeCell ref="J39:K4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D4" sqref="D4:K4"/>
    </sheetView>
  </sheetViews>
  <sheetFormatPr defaultColWidth="9" defaultRowHeight="13.5"/>
  <sheetData>
    <row r="1" ht="20.25" spans="1:11">
      <c r="A1" s="3" t="s">
        <v>82</v>
      </c>
      <c r="B1" s="3"/>
      <c r="C1" s="3"/>
      <c r="D1" s="3"/>
      <c r="E1" s="3"/>
      <c r="F1" s="3"/>
      <c r="G1" s="3"/>
      <c r="H1" s="3"/>
      <c r="I1" s="3"/>
      <c r="J1" s="3"/>
      <c r="K1" s="3"/>
    </row>
    <row r="2" spans="1:11">
      <c r="A2" s="4" t="s">
        <v>17</v>
      </c>
      <c r="B2" s="4"/>
      <c r="C2" s="4"/>
      <c r="D2" s="4"/>
      <c r="E2" s="4"/>
      <c r="F2" s="4"/>
      <c r="G2" s="4"/>
      <c r="H2" s="4"/>
      <c r="I2" s="4"/>
      <c r="J2" s="4"/>
      <c r="K2" s="4"/>
    </row>
    <row r="3" spans="1:11">
      <c r="A3" s="5"/>
      <c r="B3" s="5"/>
      <c r="C3" s="5"/>
      <c r="D3" s="5"/>
      <c r="E3" s="5"/>
      <c r="F3" s="5"/>
      <c r="G3" s="5"/>
      <c r="H3" s="5"/>
      <c r="I3" s="5"/>
      <c r="J3" s="5"/>
      <c r="K3" s="5"/>
    </row>
    <row r="4" ht="14.25" spans="1:11">
      <c r="A4" s="6" t="s">
        <v>2</v>
      </c>
      <c r="B4" s="6"/>
      <c r="C4" s="6"/>
      <c r="D4" s="7" t="s">
        <v>12</v>
      </c>
      <c r="E4" s="7"/>
      <c r="F4" s="7"/>
      <c r="G4" s="7"/>
      <c r="H4" s="7"/>
      <c r="I4" s="7"/>
      <c r="J4" s="7"/>
      <c r="K4" s="7"/>
    </row>
    <row r="5" ht="14.25" spans="1:11">
      <c r="A5" s="6" t="s">
        <v>18</v>
      </c>
      <c r="B5" s="6"/>
      <c r="C5" s="6"/>
      <c r="D5" s="8" t="s">
        <v>19</v>
      </c>
      <c r="E5" s="8"/>
      <c r="F5" s="8"/>
      <c r="G5" s="8"/>
      <c r="H5" s="6" t="s">
        <v>20</v>
      </c>
      <c r="I5" s="6" t="s">
        <v>285</v>
      </c>
      <c r="J5" s="6"/>
      <c r="K5" s="6"/>
    </row>
    <row r="6" ht="28.5" spans="1:11">
      <c r="A6" s="9" t="s">
        <v>22</v>
      </c>
      <c r="B6" s="9"/>
      <c r="C6" s="9"/>
      <c r="D6" s="6"/>
      <c r="E6" s="6"/>
      <c r="F6" s="10" t="s">
        <v>23</v>
      </c>
      <c r="G6" s="10" t="s">
        <v>24</v>
      </c>
      <c r="H6" s="10" t="s">
        <v>25</v>
      </c>
      <c r="I6" s="10" t="s">
        <v>26</v>
      </c>
      <c r="J6" s="10" t="s">
        <v>27</v>
      </c>
      <c r="K6" s="6" t="s">
        <v>28</v>
      </c>
    </row>
    <row r="7" ht="14.25" spans="1:11">
      <c r="A7" s="9"/>
      <c r="B7" s="9"/>
      <c r="C7" s="9"/>
      <c r="D7" s="6" t="s">
        <v>29</v>
      </c>
      <c r="E7" s="6"/>
      <c r="F7" s="6">
        <f>F8+F9+F10</f>
        <v>10000</v>
      </c>
      <c r="G7" s="6">
        <f>G8+G9+G10</f>
        <v>10000</v>
      </c>
      <c r="H7" s="6">
        <v>9678.466908</v>
      </c>
      <c r="I7" s="6">
        <v>10</v>
      </c>
      <c r="J7" s="20">
        <f>H7/G7</f>
        <v>0.9678466908</v>
      </c>
      <c r="K7" s="21">
        <f>J7*I7</f>
        <v>9.678466908</v>
      </c>
    </row>
    <row r="8" ht="14.25" spans="1:11">
      <c r="A8" s="9"/>
      <c r="B8" s="9"/>
      <c r="C8" s="9"/>
      <c r="D8" s="6" t="s">
        <v>30</v>
      </c>
      <c r="E8" s="6"/>
      <c r="F8" s="6">
        <v>10000</v>
      </c>
      <c r="G8" s="6">
        <v>10000</v>
      </c>
      <c r="H8" s="6">
        <v>9678.466908</v>
      </c>
      <c r="I8" s="22" t="s">
        <v>31</v>
      </c>
      <c r="J8" s="6" t="s">
        <v>32</v>
      </c>
      <c r="K8" s="6" t="s">
        <v>32</v>
      </c>
    </row>
    <row r="9" ht="14.25" spans="1:11">
      <c r="A9" s="9"/>
      <c r="B9" s="9"/>
      <c r="C9" s="9"/>
      <c r="D9" s="6" t="s">
        <v>14</v>
      </c>
      <c r="E9" s="6"/>
      <c r="F9" s="6">
        <v>0</v>
      </c>
      <c r="G9" s="6">
        <v>0</v>
      </c>
      <c r="H9" s="6">
        <v>0</v>
      </c>
      <c r="I9" s="22" t="s">
        <v>31</v>
      </c>
      <c r="J9" s="6" t="s">
        <v>32</v>
      </c>
      <c r="K9" s="6" t="s">
        <v>32</v>
      </c>
    </row>
    <row r="10" ht="14.25" spans="1:11">
      <c r="A10" s="9"/>
      <c r="B10" s="9"/>
      <c r="C10" s="9"/>
      <c r="D10" s="11" t="s">
        <v>33</v>
      </c>
      <c r="E10" s="11"/>
      <c r="F10" s="12">
        <v>0</v>
      </c>
      <c r="G10" s="12">
        <v>0</v>
      </c>
      <c r="H10" s="12">
        <v>0</v>
      </c>
      <c r="I10" s="22" t="s">
        <v>31</v>
      </c>
      <c r="J10" s="6" t="s">
        <v>32</v>
      </c>
      <c r="K10" s="6" t="s">
        <v>32</v>
      </c>
    </row>
    <row r="11" ht="14.25" spans="1:11">
      <c r="A11" s="13" t="s">
        <v>34</v>
      </c>
      <c r="B11" s="10" t="s">
        <v>35</v>
      </c>
      <c r="C11" s="10"/>
      <c r="D11" s="10"/>
      <c r="E11" s="10"/>
      <c r="F11" s="10"/>
      <c r="G11" s="10"/>
      <c r="H11" s="6" t="s">
        <v>36</v>
      </c>
      <c r="I11" s="6"/>
      <c r="J11" s="6"/>
      <c r="K11" s="6"/>
    </row>
    <row r="12" ht="14.25" spans="1:11">
      <c r="A12" s="13"/>
      <c r="B12" s="14" t="s">
        <v>286</v>
      </c>
      <c r="C12" s="14"/>
      <c r="D12" s="14"/>
      <c r="E12" s="14"/>
      <c r="F12" s="14"/>
      <c r="G12" s="14"/>
      <c r="H12" s="14" t="s">
        <v>287</v>
      </c>
      <c r="I12" s="14"/>
      <c r="J12" s="14"/>
      <c r="K12" s="14"/>
    </row>
    <row r="13" ht="42.75" spans="1:11">
      <c r="A13" s="13" t="s">
        <v>39</v>
      </c>
      <c r="B13" s="10" t="s">
        <v>40</v>
      </c>
      <c r="C13" s="6" t="s">
        <v>41</v>
      </c>
      <c r="D13" s="6" t="s">
        <v>42</v>
      </c>
      <c r="E13" s="6"/>
      <c r="F13" s="6"/>
      <c r="G13" s="10" t="s">
        <v>43</v>
      </c>
      <c r="H13" s="6" t="s">
        <v>44</v>
      </c>
      <c r="I13" s="10" t="s">
        <v>45</v>
      </c>
      <c r="J13" s="10" t="s">
        <v>28</v>
      </c>
      <c r="K13" s="10" t="s">
        <v>46</v>
      </c>
    </row>
    <row r="14" ht="14.25" spans="1:11">
      <c r="A14" s="13"/>
      <c r="B14" s="15" t="s">
        <v>288</v>
      </c>
      <c r="C14" s="15" t="s">
        <v>48</v>
      </c>
      <c r="D14" s="16" t="s">
        <v>289</v>
      </c>
      <c r="E14" s="16"/>
      <c r="F14" s="16"/>
      <c r="G14" s="10">
        <v>815.04</v>
      </c>
      <c r="H14" s="10">
        <v>1114</v>
      </c>
      <c r="I14" s="10">
        <v>15</v>
      </c>
      <c r="J14" s="10">
        <v>15</v>
      </c>
      <c r="K14" s="6" t="s">
        <v>32</v>
      </c>
    </row>
    <row r="15" ht="28.5" spans="1:11">
      <c r="A15" s="13"/>
      <c r="B15" s="15"/>
      <c r="C15" s="17" t="s">
        <v>53</v>
      </c>
      <c r="D15" s="16" t="s">
        <v>290</v>
      </c>
      <c r="E15" s="16"/>
      <c r="F15" s="16"/>
      <c r="G15" s="10" t="s">
        <v>291</v>
      </c>
      <c r="H15" s="10" t="s">
        <v>292</v>
      </c>
      <c r="I15" s="10">
        <v>10</v>
      </c>
      <c r="J15" s="10">
        <v>10</v>
      </c>
      <c r="K15" s="6" t="s">
        <v>32</v>
      </c>
    </row>
    <row r="16" ht="14.25" spans="1:11">
      <c r="A16" s="13"/>
      <c r="B16" s="15"/>
      <c r="C16" s="17" t="s">
        <v>56</v>
      </c>
      <c r="D16" s="16" t="s">
        <v>293</v>
      </c>
      <c r="E16" s="16"/>
      <c r="F16" s="16"/>
      <c r="G16" s="104">
        <v>1</v>
      </c>
      <c r="H16" s="104">
        <v>1</v>
      </c>
      <c r="I16" s="10">
        <v>15</v>
      </c>
      <c r="J16" s="10">
        <v>15</v>
      </c>
      <c r="K16" s="6" t="s">
        <v>32</v>
      </c>
    </row>
    <row r="17" ht="28.5" spans="1:11">
      <c r="A17" s="13"/>
      <c r="B17" s="15"/>
      <c r="C17" s="17" t="s">
        <v>60</v>
      </c>
      <c r="D17" s="16" t="s">
        <v>294</v>
      </c>
      <c r="E17" s="16"/>
      <c r="F17" s="16"/>
      <c r="G17" s="10" t="s">
        <v>295</v>
      </c>
      <c r="H17" s="10" t="s">
        <v>296</v>
      </c>
      <c r="I17" s="10">
        <v>10</v>
      </c>
      <c r="J17" s="10">
        <v>10</v>
      </c>
      <c r="K17" s="6" t="s">
        <v>32</v>
      </c>
    </row>
    <row r="18" ht="28.5" spans="1:11">
      <c r="A18" s="13"/>
      <c r="B18" s="15" t="s">
        <v>65</v>
      </c>
      <c r="C18" s="15" t="s">
        <v>76</v>
      </c>
      <c r="D18" s="16" t="s">
        <v>297</v>
      </c>
      <c r="E18" s="16"/>
      <c r="F18" s="16"/>
      <c r="G18" s="10" t="s">
        <v>297</v>
      </c>
      <c r="H18" s="10" t="s">
        <v>296</v>
      </c>
      <c r="I18" s="10">
        <v>10</v>
      </c>
      <c r="J18" s="10">
        <v>10</v>
      </c>
      <c r="K18" s="6" t="s">
        <v>32</v>
      </c>
    </row>
    <row r="19" ht="28.5" spans="1:11">
      <c r="A19" s="13"/>
      <c r="B19" s="15"/>
      <c r="C19" s="17" t="s">
        <v>298</v>
      </c>
      <c r="D19" s="16" t="s">
        <v>299</v>
      </c>
      <c r="E19" s="16"/>
      <c r="F19" s="16"/>
      <c r="G19" s="10" t="s">
        <v>129</v>
      </c>
      <c r="H19" s="10" t="s">
        <v>296</v>
      </c>
      <c r="I19" s="10">
        <v>5</v>
      </c>
      <c r="J19" s="10">
        <v>5</v>
      </c>
      <c r="K19" s="6" t="s">
        <v>32</v>
      </c>
    </row>
    <row r="20" ht="28.5" spans="1:11">
      <c r="A20" s="13"/>
      <c r="B20" s="15"/>
      <c r="C20" s="17" t="s">
        <v>69</v>
      </c>
      <c r="D20" s="18" t="s">
        <v>300</v>
      </c>
      <c r="E20" s="18"/>
      <c r="F20" s="18"/>
      <c r="G20" s="10" t="s">
        <v>129</v>
      </c>
      <c r="H20" s="10" t="s">
        <v>301</v>
      </c>
      <c r="I20" s="10">
        <v>5</v>
      </c>
      <c r="J20" s="10">
        <v>5</v>
      </c>
      <c r="K20" s="6"/>
    </row>
    <row r="21" ht="28.5" spans="1:11">
      <c r="A21" s="13"/>
      <c r="B21" s="15"/>
      <c r="C21" s="17" t="s">
        <v>73</v>
      </c>
      <c r="D21" s="16" t="s">
        <v>302</v>
      </c>
      <c r="E21" s="16"/>
      <c r="F21" s="16"/>
      <c r="G21" s="10" t="s">
        <v>303</v>
      </c>
      <c r="H21" s="10" t="s">
        <v>296</v>
      </c>
      <c r="I21" s="10">
        <v>10</v>
      </c>
      <c r="J21" s="10">
        <v>10</v>
      </c>
      <c r="K21" s="6" t="s">
        <v>32</v>
      </c>
    </row>
    <row r="22" ht="28.5" spans="1:11">
      <c r="A22" s="13"/>
      <c r="B22" s="15" t="s">
        <v>77</v>
      </c>
      <c r="C22" s="15" t="s">
        <v>304</v>
      </c>
      <c r="D22" s="16" t="s">
        <v>305</v>
      </c>
      <c r="E22" s="16"/>
      <c r="F22" s="16"/>
      <c r="G22" s="10" t="s">
        <v>306</v>
      </c>
      <c r="H22" s="10" t="s">
        <v>307</v>
      </c>
      <c r="I22" s="23">
        <v>10</v>
      </c>
      <c r="J22" s="23">
        <v>10</v>
      </c>
      <c r="K22" s="6" t="s">
        <v>32</v>
      </c>
    </row>
    <row r="23" ht="14.25" spans="1:11">
      <c r="A23" s="19" t="s">
        <v>81</v>
      </c>
      <c r="B23" s="19"/>
      <c r="C23" s="19"/>
      <c r="D23" s="19"/>
      <c r="E23" s="19"/>
      <c r="F23" s="19"/>
      <c r="G23" s="19"/>
      <c r="H23" s="19" t="s">
        <v>32</v>
      </c>
      <c r="I23" s="19">
        <v>90</v>
      </c>
      <c r="J23" s="24">
        <v>90</v>
      </c>
      <c r="K23" s="6" t="s">
        <v>32</v>
      </c>
    </row>
  </sheetData>
  <mergeCells count="3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A23:G23"/>
    <mergeCell ref="A11:A12"/>
    <mergeCell ref="A13:A22"/>
    <mergeCell ref="B14:B17"/>
    <mergeCell ref="B18:B21"/>
    <mergeCell ref="A6:C10"/>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I15" sqref="I15"/>
    </sheetView>
  </sheetViews>
  <sheetFormatPr defaultColWidth="9" defaultRowHeight="13.5"/>
  <sheetData>
    <row r="1" ht="20.25" spans="1:11">
      <c r="A1" s="72" t="s">
        <v>214</v>
      </c>
      <c r="B1" s="73"/>
      <c r="C1" s="73"/>
      <c r="D1" s="73"/>
      <c r="E1" s="73"/>
      <c r="F1" s="73"/>
      <c r="G1" s="73"/>
      <c r="H1" s="73"/>
      <c r="I1" s="73"/>
      <c r="J1" s="73"/>
      <c r="K1" s="73"/>
    </row>
    <row r="2" spans="1:11">
      <c r="A2" s="74" t="s">
        <v>308</v>
      </c>
      <c r="B2" s="74"/>
      <c r="C2" s="74"/>
      <c r="D2" s="74"/>
      <c r="E2" s="74"/>
      <c r="F2" s="74"/>
      <c r="G2" s="74"/>
      <c r="H2" s="74"/>
      <c r="I2" s="74"/>
      <c r="J2" s="74"/>
      <c r="K2" s="74"/>
    </row>
    <row r="3" spans="1:11">
      <c r="A3" s="75" t="s">
        <v>2</v>
      </c>
      <c r="B3" s="75"/>
      <c r="C3" s="75"/>
      <c r="D3" s="76" t="s">
        <v>13</v>
      </c>
      <c r="E3" s="77"/>
      <c r="F3" s="77"/>
      <c r="G3" s="77"/>
      <c r="H3" s="77"/>
      <c r="I3" s="77"/>
      <c r="J3" s="77"/>
      <c r="K3" s="102"/>
    </row>
    <row r="4" spans="1:11">
      <c r="A4" s="75" t="s">
        <v>18</v>
      </c>
      <c r="B4" s="75"/>
      <c r="C4" s="75"/>
      <c r="D4" s="78" t="s">
        <v>216</v>
      </c>
      <c r="E4" s="79"/>
      <c r="F4" s="79"/>
      <c r="G4" s="75" t="s">
        <v>20</v>
      </c>
      <c r="H4" s="75" t="s">
        <v>309</v>
      </c>
      <c r="I4" s="75"/>
      <c r="J4" s="75"/>
      <c r="K4" s="75"/>
    </row>
    <row r="5" ht="24" spans="1:11">
      <c r="A5" s="75" t="s">
        <v>218</v>
      </c>
      <c r="B5" s="75"/>
      <c r="C5" s="75"/>
      <c r="D5" s="78"/>
      <c r="E5" s="75" t="s">
        <v>219</v>
      </c>
      <c r="F5" s="75"/>
      <c r="G5" s="75" t="s">
        <v>220</v>
      </c>
      <c r="H5" s="75"/>
      <c r="I5" s="75" t="s">
        <v>45</v>
      </c>
      <c r="J5" s="75" t="s">
        <v>221</v>
      </c>
      <c r="K5" s="75" t="s">
        <v>28</v>
      </c>
    </row>
    <row r="6" ht="24" spans="1:11">
      <c r="A6" s="75"/>
      <c r="B6" s="75"/>
      <c r="C6" s="75"/>
      <c r="D6" s="78" t="s">
        <v>29</v>
      </c>
      <c r="E6" s="80" t="s">
        <v>310</v>
      </c>
      <c r="F6" s="80"/>
      <c r="G6" s="75" t="s">
        <v>310</v>
      </c>
      <c r="H6" s="75"/>
      <c r="I6" s="75">
        <v>10</v>
      </c>
      <c r="J6" s="91">
        <v>1</v>
      </c>
      <c r="K6" s="75">
        <v>10</v>
      </c>
    </row>
    <row r="7" ht="24" spans="1:11">
      <c r="A7" s="75"/>
      <c r="B7" s="75"/>
      <c r="C7" s="75"/>
      <c r="D7" s="79" t="s">
        <v>311</v>
      </c>
      <c r="E7" s="75" t="s">
        <v>310</v>
      </c>
      <c r="F7" s="75"/>
      <c r="G7" s="75" t="s">
        <v>310</v>
      </c>
      <c r="H7" s="75"/>
      <c r="I7" s="75" t="s">
        <v>223</v>
      </c>
      <c r="J7" s="91">
        <v>1</v>
      </c>
      <c r="K7" s="75" t="s">
        <v>223</v>
      </c>
    </row>
    <row r="8" ht="24" spans="1:11">
      <c r="A8" s="75"/>
      <c r="B8" s="75"/>
      <c r="C8" s="75"/>
      <c r="D8" s="78" t="s">
        <v>312</v>
      </c>
      <c r="E8" s="80"/>
      <c r="F8" s="80"/>
      <c r="G8" s="75"/>
      <c r="H8" s="75"/>
      <c r="I8" s="75" t="s">
        <v>223</v>
      </c>
      <c r="J8" s="103"/>
      <c r="K8" s="75" t="s">
        <v>223</v>
      </c>
    </row>
    <row r="9" spans="1:11">
      <c r="A9" s="81" t="s">
        <v>225</v>
      </c>
      <c r="B9" s="82" t="s">
        <v>226</v>
      </c>
      <c r="C9" s="75"/>
      <c r="D9" s="75"/>
      <c r="E9" s="75"/>
      <c r="F9" s="75"/>
      <c r="G9" s="82" t="s">
        <v>227</v>
      </c>
      <c r="H9" s="75"/>
      <c r="I9" s="75"/>
      <c r="J9" s="75"/>
      <c r="K9" s="75"/>
    </row>
    <row r="10" spans="1:11">
      <c r="A10" s="83"/>
      <c r="B10" s="84" t="s">
        <v>313</v>
      </c>
      <c r="C10" s="85"/>
      <c r="D10" s="85"/>
      <c r="E10" s="85"/>
      <c r="F10" s="86"/>
      <c r="G10" s="84" t="s">
        <v>314</v>
      </c>
      <c r="H10" s="85"/>
      <c r="I10" s="85"/>
      <c r="J10" s="85"/>
      <c r="K10" s="86"/>
    </row>
    <row r="11" spans="1:11">
      <c r="A11" s="87"/>
      <c r="B11" s="84" t="s">
        <v>230</v>
      </c>
      <c r="C11" s="85"/>
      <c r="D11" s="85"/>
      <c r="E11" s="85"/>
      <c r="F11" s="86"/>
      <c r="G11" s="84" t="s">
        <v>273</v>
      </c>
      <c r="H11" s="85"/>
      <c r="I11" s="85"/>
      <c r="J11" s="85"/>
      <c r="K11" s="86"/>
    </row>
    <row r="12" ht="24" spans="1:11">
      <c r="A12" s="88" t="s">
        <v>232</v>
      </c>
      <c r="B12" s="75" t="s">
        <v>233</v>
      </c>
      <c r="C12" s="75" t="s">
        <v>41</v>
      </c>
      <c r="D12" s="75" t="s">
        <v>42</v>
      </c>
      <c r="E12" s="75"/>
      <c r="F12" s="75" t="s">
        <v>45</v>
      </c>
      <c r="G12" s="75" t="s">
        <v>43</v>
      </c>
      <c r="H12" s="75" t="s">
        <v>234</v>
      </c>
      <c r="I12" s="75" t="s">
        <v>28</v>
      </c>
      <c r="J12" s="75" t="s">
        <v>235</v>
      </c>
      <c r="K12" s="75"/>
    </row>
    <row r="13" spans="1:11">
      <c r="A13" s="88"/>
      <c r="B13" s="89" t="s">
        <v>236</v>
      </c>
      <c r="C13" s="90" t="s">
        <v>48</v>
      </c>
      <c r="D13" s="75" t="s">
        <v>315</v>
      </c>
      <c r="E13" s="75"/>
      <c r="F13" s="75">
        <v>10</v>
      </c>
      <c r="G13" s="75" t="s">
        <v>316</v>
      </c>
      <c r="H13" s="91" t="s">
        <v>316</v>
      </c>
      <c r="I13" s="75">
        <v>10</v>
      </c>
      <c r="J13" s="75" t="s">
        <v>190</v>
      </c>
      <c r="K13" s="75"/>
    </row>
    <row r="14" spans="1:11">
      <c r="A14" s="88"/>
      <c r="B14" s="89"/>
      <c r="C14" s="89" t="s">
        <v>53</v>
      </c>
      <c r="D14" s="75" t="s">
        <v>317</v>
      </c>
      <c r="E14" s="75"/>
      <c r="F14" s="75">
        <v>10</v>
      </c>
      <c r="G14" s="91">
        <v>1</v>
      </c>
      <c r="H14" s="91">
        <v>1</v>
      </c>
      <c r="I14" s="75">
        <v>10</v>
      </c>
      <c r="J14" s="75" t="s">
        <v>190</v>
      </c>
      <c r="K14" s="75"/>
    </row>
    <row r="15" ht="72" spans="1:11">
      <c r="A15" s="88"/>
      <c r="B15" s="89"/>
      <c r="C15" s="89" t="s">
        <v>56</v>
      </c>
      <c r="D15" s="75" t="s">
        <v>318</v>
      </c>
      <c r="E15" s="75"/>
      <c r="F15" s="80">
        <v>10</v>
      </c>
      <c r="G15" s="75" t="s">
        <v>319</v>
      </c>
      <c r="H15" s="91">
        <v>1</v>
      </c>
      <c r="I15" s="75">
        <v>10</v>
      </c>
      <c r="J15" s="75" t="s">
        <v>190</v>
      </c>
      <c r="K15" s="75"/>
    </row>
    <row r="16" spans="1:11">
      <c r="A16" s="88"/>
      <c r="B16" s="89"/>
      <c r="C16" s="89" t="s">
        <v>60</v>
      </c>
      <c r="D16" s="75" t="s">
        <v>320</v>
      </c>
      <c r="E16" s="75"/>
      <c r="F16" s="75">
        <v>20</v>
      </c>
      <c r="G16" s="75" t="s">
        <v>310</v>
      </c>
      <c r="H16" s="75" t="s">
        <v>310</v>
      </c>
      <c r="I16" s="75">
        <v>20</v>
      </c>
      <c r="J16" s="75" t="s">
        <v>190</v>
      </c>
      <c r="K16" s="75"/>
    </row>
    <row r="17" ht="60" spans="1:11">
      <c r="A17" s="88"/>
      <c r="B17" s="89" t="s">
        <v>246</v>
      </c>
      <c r="C17" s="89" t="s">
        <v>247</v>
      </c>
      <c r="D17" s="75" t="s">
        <v>321</v>
      </c>
      <c r="E17" s="75"/>
      <c r="F17" s="75">
        <v>10</v>
      </c>
      <c r="G17" s="75" t="s">
        <v>322</v>
      </c>
      <c r="H17" s="91">
        <v>1</v>
      </c>
      <c r="I17" s="75">
        <v>10</v>
      </c>
      <c r="J17" s="75" t="s">
        <v>190</v>
      </c>
      <c r="K17" s="75"/>
    </row>
    <row r="18" ht="72" spans="1:11">
      <c r="A18" s="88"/>
      <c r="B18" s="89"/>
      <c r="C18" s="89" t="s">
        <v>250</v>
      </c>
      <c r="D18" s="75" t="s">
        <v>323</v>
      </c>
      <c r="E18" s="75"/>
      <c r="F18" s="92">
        <v>10</v>
      </c>
      <c r="G18" s="75" t="s">
        <v>324</v>
      </c>
      <c r="H18" s="75" t="s">
        <v>324</v>
      </c>
      <c r="I18" s="75">
        <v>10</v>
      </c>
      <c r="J18" s="75" t="s">
        <v>190</v>
      </c>
      <c r="K18" s="75"/>
    </row>
    <row r="19" spans="1:11">
      <c r="A19" s="88"/>
      <c r="B19" s="89"/>
      <c r="C19" s="89"/>
      <c r="D19" s="75"/>
      <c r="E19" s="75"/>
      <c r="F19" s="93"/>
      <c r="G19" s="75"/>
      <c r="H19" s="79"/>
      <c r="I19" s="79"/>
      <c r="J19" s="75"/>
      <c r="K19" s="75"/>
    </row>
    <row r="20" spans="1:11">
      <c r="A20" s="88"/>
      <c r="B20" s="89"/>
      <c r="C20" s="89" t="s">
        <v>252</v>
      </c>
      <c r="D20" s="75"/>
      <c r="E20" s="75"/>
      <c r="F20" s="94"/>
      <c r="G20" s="79"/>
      <c r="H20" s="79"/>
      <c r="I20" s="79"/>
      <c r="J20" s="75"/>
      <c r="K20" s="75"/>
    </row>
    <row r="21" spans="1:11">
      <c r="A21" s="88"/>
      <c r="B21" s="89"/>
      <c r="C21" s="89"/>
      <c r="D21" s="75"/>
      <c r="E21" s="75"/>
      <c r="F21" s="79"/>
      <c r="G21" s="79"/>
      <c r="H21" s="79"/>
      <c r="I21" s="79"/>
      <c r="J21" s="75"/>
      <c r="K21" s="75"/>
    </row>
    <row r="22" ht="72" spans="1:11">
      <c r="A22" s="88"/>
      <c r="B22" s="89"/>
      <c r="C22" s="89" t="s">
        <v>253</v>
      </c>
      <c r="D22" s="75" t="s">
        <v>325</v>
      </c>
      <c r="E22" s="75"/>
      <c r="F22" s="75">
        <v>10</v>
      </c>
      <c r="G22" s="79" t="s">
        <v>326</v>
      </c>
      <c r="H22" s="91">
        <v>1</v>
      </c>
      <c r="I22" s="75">
        <v>10</v>
      </c>
      <c r="J22" s="75" t="s">
        <v>190</v>
      </c>
      <c r="K22" s="75"/>
    </row>
    <row r="23" spans="1:11">
      <c r="A23" s="88"/>
      <c r="B23" s="89"/>
      <c r="C23" s="89"/>
      <c r="D23" s="75"/>
      <c r="E23" s="75"/>
      <c r="F23" s="79"/>
      <c r="G23" s="79"/>
      <c r="H23" s="79"/>
      <c r="I23" s="79"/>
      <c r="J23" s="75"/>
      <c r="K23" s="75"/>
    </row>
    <row r="24" spans="1:11">
      <c r="A24" s="88"/>
      <c r="B24" s="89"/>
      <c r="C24" s="89"/>
      <c r="D24" s="75"/>
      <c r="E24" s="75"/>
      <c r="F24" s="79"/>
      <c r="G24" s="79"/>
      <c r="H24" s="79"/>
      <c r="I24" s="79"/>
      <c r="J24" s="75"/>
      <c r="K24" s="75"/>
    </row>
    <row r="25" spans="1:11">
      <c r="A25" s="88"/>
      <c r="B25" s="89"/>
      <c r="C25" s="89" t="s">
        <v>245</v>
      </c>
      <c r="D25" s="75"/>
      <c r="E25" s="75"/>
      <c r="F25" s="79"/>
      <c r="G25" s="79"/>
      <c r="H25" s="79"/>
      <c r="I25" s="79"/>
      <c r="J25" s="75"/>
      <c r="K25" s="75"/>
    </row>
    <row r="26" spans="1:11">
      <c r="A26" s="88"/>
      <c r="B26" s="89" t="s">
        <v>255</v>
      </c>
      <c r="C26" s="89" t="s">
        <v>256</v>
      </c>
      <c r="D26" s="75" t="s">
        <v>327</v>
      </c>
      <c r="E26" s="75"/>
      <c r="F26" s="75">
        <v>10</v>
      </c>
      <c r="G26" s="91">
        <v>1</v>
      </c>
      <c r="H26" s="91">
        <v>1</v>
      </c>
      <c r="I26" s="75">
        <v>10</v>
      </c>
      <c r="J26" s="75" t="s">
        <v>190</v>
      </c>
      <c r="K26" s="75"/>
    </row>
    <row r="27" spans="1:11">
      <c r="A27" s="88"/>
      <c r="B27" s="89"/>
      <c r="C27" s="89"/>
      <c r="D27" s="75"/>
      <c r="E27" s="75"/>
      <c r="F27" s="79"/>
      <c r="G27" s="79"/>
      <c r="H27" s="79"/>
      <c r="I27" s="79"/>
      <c r="J27" s="75"/>
      <c r="K27" s="75"/>
    </row>
    <row r="28" spans="1:11">
      <c r="A28" s="88"/>
      <c r="B28" s="89"/>
      <c r="C28" s="89" t="s">
        <v>245</v>
      </c>
      <c r="D28" s="75"/>
      <c r="E28" s="75"/>
      <c r="F28" s="79"/>
      <c r="G28" s="79"/>
      <c r="H28" s="79"/>
      <c r="I28" s="79"/>
      <c r="J28" s="75"/>
      <c r="K28" s="75"/>
    </row>
    <row r="29" spans="1:11">
      <c r="A29" s="95" t="s">
        <v>81</v>
      </c>
      <c r="B29" s="96"/>
      <c r="C29" s="96"/>
      <c r="D29" s="96"/>
      <c r="E29" s="96"/>
      <c r="F29" s="97">
        <v>100</v>
      </c>
      <c r="G29" s="98"/>
      <c r="H29" s="98"/>
      <c r="I29" s="97">
        <v>100</v>
      </c>
      <c r="J29" s="75"/>
      <c r="K29" s="75"/>
    </row>
    <row r="30" spans="1:11">
      <c r="A30" s="99" t="s">
        <v>328</v>
      </c>
      <c r="B30" s="99"/>
      <c r="C30" s="99"/>
      <c r="D30" s="99"/>
      <c r="E30" s="99"/>
      <c r="F30" s="99"/>
      <c r="G30" s="99"/>
      <c r="H30" s="99"/>
      <c r="I30" s="99"/>
      <c r="J30" s="99"/>
      <c r="K30" s="99"/>
    </row>
    <row r="31" spans="1:11">
      <c r="A31" s="100" t="s">
        <v>329</v>
      </c>
      <c r="B31" s="100"/>
      <c r="C31" s="100"/>
      <c r="D31" s="100"/>
      <c r="E31" s="100"/>
      <c r="F31" s="100"/>
      <c r="G31" s="100"/>
      <c r="H31" s="100"/>
      <c r="I31" s="100"/>
      <c r="J31" s="100"/>
      <c r="K31" s="100"/>
    </row>
    <row r="32" spans="1:11">
      <c r="A32" s="101" t="s">
        <v>330</v>
      </c>
      <c r="B32" s="101"/>
      <c r="C32" s="101"/>
      <c r="D32" s="101"/>
      <c r="E32" s="101"/>
      <c r="F32" s="101"/>
      <c r="G32" s="101"/>
      <c r="H32" s="101"/>
      <c r="I32" s="101"/>
      <c r="J32" s="101"/>
      <c r="K32" s="101"/>
    </row>
  </sheetData>
  <mergeCells count="70">
    <mergeCell ref="A1:K1"/>
    <mergeCell ref="A2:K2"/>
    <mergeCell ref="A3:C3"/>
    <mergeCell ref="D3:K3"/>
    <mergeCell ref="A4:C4"/>
    <mergeCell ref="D4:F4"/>
    <mergeCell ref="H4:K4"/>
    <mergeCell ref="E5:F5"/>
    <mergeCell ref="G5:H5"/>
    <mergeCell ref="E6:F6"/>
    <mergeCell ref="G6:H6"/>
    <mergeCell ref="E7:F7"/>
    <mergeCell ref="G7:H7"/>
    <mergeCell ref="E8:F8"/>
    <mergeCell ref="G8:H8"/>
    <mergeCell ref="B9:F9"/>
    <mergeCell ref="G9:K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E29"/>
    <mergeCell ref="J29:K29"/>
    <mergeCell ref="A30:K30"/>
    <mergeCell ref="A31:K31"/>
    <mergeCell ref="A32:K32"/>
    <mergeCell ref="A9:A11"/>
    <mergeCell ref="A12:A28"/>
    <mergeCell ref="B13:B16"/>
    <mergeCell ref="B17:B25"/>
    <mergeCell ref="B26:B28"/>
    <mergeCell ref="C18:C19"/>
    <mergeCell ref="C20:C21"/>
    <mergeCell ref="C22:C24"/>
    <mergeCell ref="C26:C27"/>
    <mergeCell ref="A5:C8"/>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D3" sqref="D3:L3"/>
    </sheetView>
  </sheetViews>
  <sheetFormatPr defaultColWidth="9" defaultRowHeight="13.5"/>
  <sheetData>
    <row r="1" ht="20.25" spans="1:12">
      <c r="A1" s="25" t="s">
        <v>214</v>
      </c>
      <c r="B1" s="26"/>
      <c r="C1" s="26"/>
      <c r="D1" s="26"/>
      <c r="E1" s="26"/>
      <c r="F1" s="26"/>
      <c r="G1" s="26"/>
      <c r="H1" s="26"/>
      <c r="I1" s="26"/>
      <c r="J1" s="26"/>
      <c r="K1" s="26"/>
      <c r="L1" s="26"/>
    </row>
    <row r="2" spans="1:12">
      <c r="A2" s="27" t="s">
        <v>308</v>
      </c>
      <c r="B2" s="28"/>
      <c r="C2" s="28"/>
      <c r="D2" s="28"/>
      <c r="E2" s="28"/>
      <c r="F2" s="28"/>
      <c r="G2" s="28"/>
      <c r="H2" s="28"/>
      <c r="I2" s="28"/>
      <c r="J2" s="28"/>
      <c r="K2" s="28"/>
      <c r="L2" s="28"/>
    </row>
    <row r="3" spans="1:12">
      <c r="A3" s="29" t="s">
        <v>2</v>
      </c>
      <c r="B3" s="29"/>
      <c r="C3" s="29"/>
      <c r="D3" s="30" t="s">
        <v>14</v>
      </c>
      <c r="E3" s="31"/>
      <c r="F3" s="31"/>
      <c r="G3" s="31"/>
      <c r="H3" s="31"/>
      <c r="I3" s="31"/>
      <c r="J3" s="31"/>
      <c r="K3" s="31"/>
      <c r="L3" s="35"/>
    </row>
    <row r="4" spans="1:12">
      <c r="A4" s="29" t="s">
        <v>18</v>
      </c>
      <c r="B4" s="29"/>
      <c r="C4" s="29"/>
      <c r="D4" s="32" t="s">
        <v>331</v>
      </c>
      <c r="E4" s="32"/>
      <c r="F4" s="33"/>
      <c r="G4" s="33"/>
      <c r="H4" s="29" t="s">
        <v>20</v>
      </c>
      <c r="I4" s="29" t="s">
        <v>332</v>
      </c>
      <c r="J4" s="29"/>
      <c r="K4" s="29"/>
      <c r="L4" s="29"/>
    </row>
    <row r="5" ht="24" spans="1:12">
      <c r="A5" s="29" t="s">
        <v>333</v>
      </c>
      <c r="B5" s="29"/>
      <c r="C5" s="29"/>
      <c r="D5" s="32"/>
      <c r="E5" s="34" t="s">
        <v>23</v>
      </c>
      <c r="F5" s="29" t="s">
        <v>219</v>
      </c>
      <c r="G5" s="29"/>
      <c r="H5" s="29" t="s">
        <v>220</v>
      </c>
      <c r="I5" s="29"/>
      <c r="J5" s="29" t="s">
        <v>45</v>
      </c>
      <c r="K5" s="29" t="s">
        <v>221</v>
      </c>
      <c r="L5" s="29" t="s">
        <v>28</v>
      </c>
    </row>
    <row r="6" ht="24" spans="1:12">
      <c r="A6" s="29"/>
      <c r="B6" s="29"/>
      <c r="C6" s="29"/>
      <c r="D6" s="32" t="s">
        <v>29</v>
      </c>
      <c r="E6" s="32" t="s">
        <v>334</v>
      </c>
      <c r="F6" s="34" t="s">
        <v>334</v>
      </c>
      <c r="G6" s="34"/>
      <c r="H6" s="29" t="s">
        <v>334</v>
      </c>
      <c r="I6" s="29"/>
      <c r="J6" s="29">
        <v>10</v>
      </c>
      <c r="K6" s="70">
        <v>1</v>
      </c>
      <c r="L6" s="33">
        <v>10</v>
      </c>
    </row>
    <row r="7" ht="24" spans="1:12">
      <c r="A7" s="29"/>
      <c r="B7" s="29"/>
      <c r="C7" s="29"/>
      <c r="D7" s="33" t="s">
        <v>335</v>
      </c>
      <c r="E7" s="33"/>
      <c r="F7" s="29"/>
      <c r="G7" s="29"/>
      <c r="H7" s="29"/>
      <c r="I7" s="29"/>
      <c r="J7" s="29" t="s">
        <v>223</v>
      </c>
      <c r="K7" s="56"/>
      <c r="L7" s="29" t="s">
        <v>223</v>
      </c>
    </row>
    <row r="8" ht="24" spans="1:12">
      <c r="A8" s="29"/>
      <c r="B8" s="29"/>
      <c r="C8" s="29"/>
      <c r="D8" s="29" t="s">
        <v>336</v>
      </c>
      <c r="E8" s="33"/>
      <c r="F8" s="30"/>
      <c r="G8" s="35"/>
      <c r="H8" s="30"/>
      <c r="I8" s="35"/>
      <c r="J8" s="29" t="s">
        <v>223</v>
      </c>
      <c r="K8" s="56"/>
      <c r="L8" s="29" t="s">
        <v>223</v>
      </c>
    </row>
    <row r="9" ht="24" spans="1:12">
      <c r="A9" s="29"/>
      <c r="B9" s="29"/>
      <c r="C9" s="29"/>
      <c r="D9" s="32" t="s">
        <v>224</v>
      </c>
      <c r="E9" s="32"/>
      <c r="F9" s="34"/>
      <c r="G9" s="34"/>
      <c r="H9" s="29"/>
      <c r="I9" s="29"/>
      <c r="J9" s="29" t="s">
        <v>223</v>
      </c>
      <c r="K9" s="56"/>
      <c r="L9" s="29" t="s">
        <v>223</v>
      </c>
    </row>
    <row r="10" spans="1:12">
      <c r="A10" s="36" t="s">
        <v>225</v>
      </c>
      <c r="B10" s="37" t="s">
        <v>35</v>
      </c>
      <c r="C10" s="29"/>
      <c r="D10" s="29"/>
      <c r="E10" s="29"/>
      <c r="F10" s="29"/>
      <c r="G10" s="29"/>
      <c r="H10" s="37" t="s">
        <v>36</v>
      </c>
      <c r="I10" s="29"/>
      <c r="J10" s="29"/>
      <c r="K10" s="29"/>
      <c r="L10" s="29"/>
    </row>
    <row r="11" spans="1:12">
      <c r="A11" s="38"/>
      <c r="B11" s="39" t="s">
        <v>337</v>
      </c>
      <c r="C11" s="40"/>
      <c r="D11" s="40"/>
      <c r="E11" s="40"/>
      <c r="F11" s="40"/>
      <c r="G11" s="41"/>
      <c r="H11" s="39" t="s">
        <v>338</v>
      </c>
      <c r="I11" s="40"/>
      <c r="J11" s="40"/>
      <c r="K11" s="40"/>
      <c r="L11" s="41"/>
    </row>
    <row r="12" ht="24" spans="1:12">
      <c r="A12" s="42" t="s">
        <v>232</v>
      </c>
      <c r="B12" s="29" t="s">
        <v>233</v>
      </c>
      <c r="C12" s="29" t="s">
        <v>41</v>
      </c>
      <c r="D12" s="29" t="s">
        <v>42</v>
      </c>
      <c r="E12" s="29"/>
      <c r="F12" s="29"/>
      <c r="G12" s="29" t="s">
        <v>43</v>
      </c>
      <c r="H12" s="29" t="s">
        <v>44</v>
      </c>
      <c r="I12" s="29" t="s">
        <v>45</v>
      </c>
      <c r="J12" s="29" t="s">
        <v>28</v>
      </c>
      <c r="K12" s="29" t="s">
        <v>46</v>
      </c>
      <c r="L12" s="29"/>
    </row>
    <row r="13" spans="1:12">
      <c r="A13" s="42"/>
      <c r="B13" s="43" t="s">
        <v>236</v>
      </c>
      <c r="C13" s="43" t="s">
        <v>48</v>
      </c>
      <c r="D13" s="44" t="s">
        <v>339</v>
      </c>
      <c r="E13" s="45"/>
      <c r="F13" s="46"/>
      <c r="G13" s="47" t="s">
        <v>334</v>
      </c>
      <c r="H13" s="47" t="s">
        <v>334</v>
      </c>
      <c r="I13" s="47">
        <v>30</v>
      </c>
      <c r="J13" s="47">
        <v>30</v>
      </c>
      <c r="K13" s="44"/>
      <c r="L13" s="46"/>
    </row>
    <row r="14" spans="1:12">
      <c r="A14" s="42"/>
      <c r="B14" s="43"/>
      <c r="C14" s="43"/>
      <c r="D14" s="48"/>
      <c r="E14" s="49"/>
      <c r="F14" s="50"/>
      <c r="G14" s="51"/>
      <c r="H14" s="51"/>
      <c r="I14" s="51"/>
      <c r="J14" s="51"/>
      <c r="K14" s="48"/>
      <c r="L14" s="50"/>
    </row>
    <row r="15" spans="1:12">
      <c r="A15" s="42"/>
      <c r="B15" s="43"/>
      <c r="C15" s="43"/>
      <c r="D15" s="52"/>
      <c r="E15" s="53"/>
      <c r="F15" s="54"/>
      <c r="G15" s="55"/>
      <c r="H15" s="55"/>
      <c r="I15" s="55"/>
      <c r="J15" s="55"/>
      <c r="K15" s="52"/>
      <c r="L15" s="54"/>
    </row>
    <row r="16" spans="1:12">
      <c r="A16" s="42"/>
      <c r="B16" s="43"/>
      <c r="C16" s="43" t="s">
        <v>53</v>
      </c>
      <c r="D16" s="56"/>
      <c r="E16" s="56"/>
      <c r="F16" s="56"/>
      <c r="G16" s="29"/>
      <c r="H16" s="29"/>
      <c r="I16" s="33"/>
      <c r="J16" s="33"/>
      <c r="K16" s="29"/>
      <c r="L16" s="29"/>
    </row>
    <row r="17" spans="1:12">
      <c r="A17" s="42"/>
      <c r="B17" s="43"/>
      <c r="C17" s="43"/>
      <c r="D17" s="56"/>
      <c r="E17" s="56"/>
      <c r="F17" s="56"/>
      <c r="G17" s="29"/>
      <c r="H17" s="29"/>
      <c r="I17" s="33"/>
      <c r="J17" s="33"/>
      <c r="K17" s="29"/>
      <c r="L17" s="29"/>
    </row>
    <row r="18" spans="1:12">
      <c r="A18" s="42"/>
      <c r="B18" s="43"/>
      <c r="C18" s="43"/>
      <c r="D18" s="57"/>
      <c r="E18" s="58"/>
      <c r="F18" s="59"/>
      <c r="G18" s="29"/>
      <c r="H18" s="29"/>
      <c r="I18" s="33"/>
      <c r="J18" s="33"/>
      <c r="K18" s="30"/>
      <c r="L18" s="35"/>
    </row>
    <row r="19" spans="1:12">
      <c r="A19" s="42"/>
      <c r="B19" s="43"/>
      <c r="C19" s="43" t="s">
        <v>56</v>
      </c>
      <c r="D19" s="56" t="s">
        <v>340</v>
      </c>
      <c r="E19" s="56"/>
      <c r="F19" s="56"/>
      <c r="G19" s="34" t="s">
        <v>90</v>
      </c>
      <c r="H19" s="29" t="s">
        <v>341</v>
      </c>
      <c r="I19" s="33">
        <v>10</v>
      </c>
      <c r="J19" s="33">
        <v>10</v>
      </c>
      <c r="K19" s="29"/>
      <c r="L19" s="29"/>
    </row>
    <row r="20" spans="1:12">
      <c r="A20" s="42"/>
      <c r="B20" s="43"/>
      <c r="C20" s="43"/>
      <c r="D20" s="56"/>
      <c r="E20" s="56"/>
      <c r="F20" s="56"/>
      <c r="G20" s="29"/>
      <c r="H20" s="29"/>
      <c r="I20" s="33"/>
      <c r="J20" s="33"/>
      <c r="K20" s="29"/>
      <c r="L20" s="29"/>
    </row>
    <row r="21" spans="1:12">
      <c r="A21" s="42"/>
      <c r="B21" s="43"/>
      <c r="C21" s="43"/>
      <c r="D21" s="57"/>
      <c r="E21" s="58"/>
      <c r="F21" s="59"/>
      <c r="G21" s="29"/>
      <c r="H21" s="29"/>
      <c r="I21" s="33"/>
      <c r="J21" s="33"/>
      <c r="K21" s="29"/>
      <c r="L21" s="29"/>
    </row>
    <row r="22" spans="1:12">
      <c r="A22" s="42"/>
      <c r="B22" s="43"/>
      <c r="C22" s="43" t="s">
        <v>60</v>
      </c>
      <c r="D22" s="56" t="s">
        <v>339</v>
      </c>
      <c r="E22" s="56"/>
      <c r="F22" s="56"/>
      <c r="G22" s="29" t="s">
        <v>334</v>
      </c>
      <c r="H22" s="29" t="s">
        <v>342</v>
      </c>
      <c r="I22" s="33">
        <v>10</v>
      </c>
      <c r="J22" s="33">
        <v>10</v>
      </c>
      <c r="K22" s="29"/>
      <c r="L22" s="29"/>
    </row>
    <row r="23" spans="1:12">
      <c r="A23" s="42"/>
      <c r="B23" s="43"/>
      <c r="C23" s="43"/>
      <c r="D23" s="56"/>
      <c r="E23" s="56"/>
      <c r="F23" s="56"/>
      <c r="G23" s="29"/>
      <c r="H23" s="29"/>
      <c r="I23" s="33"/>
      <c r="J23" s="33"/>
      <c r="K23" s="29"/>
      <c r="L23" s="29"/>
    </row>
    <row r="24" spans="1:12">
      <c r="A24" s="42"/>
      <c r="B24" s="43"/>
      <c r="C24" s="43"/>
      <c r="D24" s="57"/>
      <c r="E24" s="58"/>
      <c r="F24" s="59"/>
      <c r="G24" s="29"/>
      <c r="H24" s="29"/>
      <c r="I24" s="33"/>
      <c r="J24" s="33"/>
      <c r="K24" s="29"/>
      <c r="L24" s="29"/>
    </row>
    <row r="25" spans="1:12">
      <c r="A25" s="42"/>
      <c r="B25" s="43" t="s">
        <v>246</v>
      </c>
      <c r="C25" s="43" t="s">
        <v>247</v>
      </c>
      <c r="D25" s="56"/>
      <c r="E25" s="56"/>
      <c r="F25" s="56"/>
      <c r="G25" s="29"/>
      <c r="H25" s="29"/>
      <c r="I25" s="33"/>
      <c r="J25" s="33"/>
      <c r="K25" s="29"/>
      <c r="L25" s="29"/>
    </row>
    <row r="26" spans="1:12">
      <c r="A26" s="42"/>
      <c r="B26" s="43"/>
      <c r="C26" s="43"/>
      <c r="D26" s="56"/>
      <c r="E26" s="56"/>
      <c r="F26" s="56"/>
      <c r="G26" s="29"/>
      <c r="H26" s="29"/>
      <c r="I26" s="33"/>
      <c r="J26" s="33"/>
      <c r="K26" s="29"/>
      <c r="L26" s="29"/>
    </row>
    <row r="27" spans="1:12">
      <c r="A27" s="42"/>
      <c r="B27" s="43"/>
      <c r="C27" s="43"/>
      <c r="D27" s="57"/>
      <c r="E27" s="58"/>
      <c r="F27" s="59"/>
      <c r="G27" s="60"/>
      <c r="H27" s="29"/>
      <c r="I27" s="33"/>
      <c r="J27" s="33"/>
      <c r="K27" s="29"/>
      <c r="L27" s="29"/>
    </row>
    <row r="28" spans="1:12">
      <c r="A28" s="42"/>
      <c r="B28" s="43"/>
      <c r="C28" s="43" t="s">
        <v>250</v>
      </c>
      <c r="D28" s="44" t="s">
        <v>343</v>
      </c>
      <c r="E28" s="45"/>
      <c r="F28" s="46"/>
      <c r="G28" s="61" t="s">
        <v>334</v>
      </c>
      <c r="H28" s="47" t="s">
        <v>334</v>
      </c>
      <c r="I28" s="47">
        <v>30</v>
      </c>
      <c r="J28" s="47">
        <v>30</v>
      </c>
      <c r="K28" s="29"/>
      <c r="L28" s="29"/>
    </row>
    <row r="29" spans="1:12">
      <c r="A29" s="42"/>
      <c r="B29" s="43"/>
      <c r="C29" s="43"/>
      <c r="D29" s="48"/>
      <c r="E29" s="49"/>
      <c r="F29" s="50"/>
      <c r="G29" s="62"/>
      <c r="H29" s="51"/>
      <c r="I29" s="51"/>
      <c r="J29" s="51"/>
      <c r="K29" s="29"/>
      <c r="L29" s="29"/>
    </row>
    <row r="30" spans="1:12">
      <c r="A30" s="42"/>
      <c r="B30" s="43"/>
      <c r="C30" s="43"/>
      <c r="D30" s="52"/>
      <c r="E30" s="53"/>
      <c r="F30" s="54"/>
      <c r="G30" s="63"/>
      <c r="H30" s="55"/>
      <c r="I30" s="55"/>
      <c r="J30" s="55"/>
      <c r="K30" s="29"/>
      <c r="L30" s="29"/>
    </row>
    <row r="31" spans="1:12">
      <c r="A31" s="42"/>
      <c r="B31" s="43"/>
      <c r="C31" s="43" t="s">
        <v>252</v>
      </c>
      <c r="D31" s="56"/>
      <c r="E31" s="56"/>
      <c r="F31" s="56"/>
      <c r="G31" s="64"/>
      <c r="H31" s="33"/>
      <c r="I31" s="33"/>
      <c r="J31" s="33"/>
      <c r="K31" s="29"/>
      <c r="L31" s="29"/>
    </row>
    <row r="32" spans="1:12">
      <c r="A32" s="42"/>
      <c r="B32" s="43"/>
      <c r="C32" s="43"/>
      <c r="D32" s="56"/>
      <c r="E32" s="56"/>
      <c r="F32" s="56"/>
      <c r="G32" s="33"/>
      <c r="H32" s="33"/>
      <c r="I32" s="33"/>
      <c r="J32" s="33"/>
      <c r="K32" s="29"/>
      <c r="L32" s="29"/>
    </row>
    <row r="33" spans="1:12">
      <c r="A33" s="42"/>
      <c r="B33" s="43"/>
      <c r="C33" s="43"/>
      <c r="D33" s="57"/>
      <c r="E33" s="58"/>
      <c r="F33" s="59"/>
      <c r="G33" s="33"/>
      <c r="H33" s="33"/>
      <c r="I33" s="33"/>
      <c r="J33" s="33"/>
      <c r="K33" s="29"/>
      <c r="L33" s="29"/>
    </row>
    <row r="34" spans="1:12">
      <c r="A34" s="42"/>
      <c r="B34" s="43"/>
      <c r="C34" s="43" t="s">
        <v>253</v>
      </c>
      <c r="D34" s="56"/>
      <c r="E34" s="56"/>
      <c r="F34" s="56"/>
      <c r="G34" s="33"/>
      <c r="H34" s="33"/>
      <c r="I34" s="33"/>
      <c r="J34" s="33"/>
      <c r="K34" s="29"/>
      <c r="L34" s="29"/>
    </row>
    <row r="35" spans="1:12">
      <c r="A35" s="42"/>
      <c r="B35" s="43"/>
      <c r="C35" s="43"/>
      <c r="D35" s="56"/>
      <c r="E35" s="56"/>
      <c r="F35" s="56"/>
      <c r="G35" s="33"/>
      <c r="H35" s="33"/>
      <c r="I35" s="33"/>
      <c r="J35" s="33"/>
      <c r="K35" s="29"/>
      <c r="L35" s="29"/>
    </row>
    <row r="36" spans="1:12">
      <c r="A36" s="42"/>
      <c r="B36" s="43"/>
      <c r="C36" s="43"/>
      <c r="D36" s="57"/>
      <c r="E36" s="58"/>
      <c r="F36" s="59"/>
      <c r="G36" s="33"/>
      <c r="H36" s="33"/>
      <c r="I36" s="33"/>
      <c r="J36" s="33"/>
      <c r="K36" s="29"/>
      <c r="L36" s="29"/>
    </row>
    <row r="37" spans="1:12">
      <c r="A37" s="42"/>
      <c r="B37" s="43" t="s">
        <v>255</v>
      </c>
      <c r="C37" s="43" t="s">
        <v>256</v>
      </c>
      <c r="D37" s="44" t="s">
        <v>344</v>
      </c>
      <c r="E37" s="45"/>
      <c r="F37" s="46"/>
      <c r="G37" s="65">
        <v>1</v>
      </c>
      <c r="H37" s="65">
        <v>1</v>
      </c>
      <c r="I37" s="47">
        <v>10</v>
      </c>
      <c r="J37" s="47">
        <v>10</v>
      </c>
      <c r="K37" s="29"/>
      <c r="L37" s="29"/>
    </row>
    <row r="38" spans="1:12">
      <c r="A38" s="42"/>
      <c r="B38" s="43"/>
      <c r="C38" s="43"/>
      <c r="D38" s="48"/>
      <c r="E38" s="49"/>
      <c r="F38" s="50"/>
      <c r="G38" s="51"/>
      <c r="H38" s="51"/>
      <c r="I38" s="51"/>
      <c r="J38" s="51"/>
      <c r="K38" s="29"/>
      <c r="L38" s="29"/>
    </row>
    <row r="39" spans="1:12">
      <c r="A39" s="42"/>
      <c r="B39" s="43"/>
      <c r="C39" s="43"/>
      <c r="D39" s="52"/>
      <c r="E39" s="53"/>
      <c r="F39" s="54"/>
      <c r="G39" s="55"/>
      <c r="H39" s="55"/>
      <c r="I39" s="55"/>
      <c r="J39" s="55"/>
      <c r="K39" s="29"/>
      <c r="L39" s="29"/>
    </row>
    <row r="40" spans="1:12">
      <c r="A40" s="66" t="s">
        <v>81</v>
      </c>
      <c r="B40" s="67"/>
      <c r="C40" s="67"/>
      <c r="D40" s="67"/>
      <c r="E40" s="67"/>
      <c r="F40" s="67"/>
      <c r="G40" s="68"/>
      <c r="H40" s="69"/>
      <c r="I40" s="71">
        <v>100</v>
      </c>
      <c r="J40" s="69">
        <v>100</v>
      </c>
      <c r="K40" s="29"/>
      <c r="L40" s="29"/>
    </row>
  </sheetData>
  <mergeCells count="98">
    <mergeCell ref="A1:L1"/>
    <mergeCell ref="A2:L2"/>
    <mergeCell ref="A3:C3"/>
    <mergeCell ref="D3:L3"/>
    <mergeCell ref="A4:C4"/>
    <mergeCell ref="D4:G4"/>
    <mergeCell ref="I4:L4"/>
    <mergeCell ref="F5:G5"/>
    <mergeCell ref="H5:I5"/>
    <mergeCell ref="F6:G6"/>
    <mergeCell ref="H6:I6"/>
    <mergeCell ref="F7:G7"/>
    <mergeCell ref="H7:I7"/>
    <mergeCell ref="F8:G8"/>
    <mergeCell ref="H8:I8"/>
    <mergeCell ref="F9:G9"/>
    <mergeCell ref="H9:I9"/>
    <mergeCell ref="B10:G10"/>
    <mergeCell ref="H10:L10"/>
    <mergeCell ref="B11:G11"/>
    <mergeCell ref="H11:L11"/>
    <mergeCell ref="D12:F12"/>
    <mergeCell ref="K12:L12"/>
    <mergeCell ref="D16:F16"/>
    <mergeCell ref="K16:L16"/>
    <mergeCell ref="D17:F17"/>
    <mergeCell ref="K17:L17"/>
    <mergeCell ref="D18:F18"/>
    <mergeCell ref="K18:L18"/>
    <mergeCell ref="D19:F19"/>
    <mergeCell ref="K19:L19"/>
    <mergeCell ref="D20:F20"/>
    <mergeCell ref="K20:L20"/>
    <mergeCell ref="D21:F21"/>
    <mergeCell ref="K21:L21"/>
    <mergeCell ref="D22:F22"/>
    <mergeCell ref="K22:L22"/>
    <mergeCell ref="D23:F23"/>
    <mergeCell ref="K23:L23"/>
    <mergeCell ref="D24:F24"/>
    <mergeCell ref="K24:L24"/>
    <mergeCell ref="D25:F25"/>
    <mergeCell ref="K25:L25"/>
    <mergeCell ref="D26:F26"/>
    <mergeCell ref="K26:L26"/>
    <mergeCell ref="D27:F27"/>
    <mergeCell ref="K27:L27"/>
    <mergeCell ref="K28:L28"/>
    <mergeCell ref="K29:L29"/>
    <mergeCell ref="K30:L30"/>
    <mergeCell ref="D31:F31"/>
    <mergeCell ref="K31:L31"/>
    <mergeCell ref="D32:F32"/>
    <mergeCell ref="K32:L32"/>
    <mergeCell ref="D33:F33"/>
    <mergeCell ref="K33:L33"/>
    <mergeCell ref="D34:F34"/>
    <mergeCell ref="K34:L34"/>
    <mergeCell ref="D35:F35"/>
    <mergeCell ref="K35:L35"/>
    <mergeCell ref="D36:F36"/>
    <mergeCell ref="K36:L36"/>
    <mergeCell ref="K37:L37"/>
    <mergeCell ref="K38:L38"/>
    <mergeCell ref="K39:L39"/>
    <mergeCell ref="A40:F40"/>
    <mergeCell ref="K40:L40"/>
    <mergeCell ref="A10:A11"/>
    <mergeCell ref="A12:A39"/>
    <mergeCell ref="B13:B24"/>
    <mergeCell ref="B25:B36"/>
    <mergeCell ref="B37:B39"/>
    <mergeCell ref="C13:C15"/>
    <mergeCell ref="C16:C18"/>
    <mergeCell ref="C19:C21"/>
    <mergeCell ref="C22:C24"/>
    <mergeCell ref="C25:C27"/>
    <mergeCell ref="C28:C30"/>
    <mergeCell ref="C31:C33"/>
    <mergeCell ref="C34:C36"/>
    <mergeCell ref="C37:C39"/>
    <mergeCell ref="G13:G15"/>
    <mergeCell ref="G28:G30"/>
    <mergeCell ref="G37:G39"/>
    <mergeCell ref="H13:H15"/>
    <mergeCell ref="H28:H30"/>
    <mergeCell ref="H37:H39"/>
    <mergeCell ref="I13:I15"/>
    <mergeCell ref="I28:I30"/>
    <mergeCell ref="I37:I39"/>
    <mergeCell ref="J13:J15"/>
    <mergeCell ref="J28:J30"/>
    <mergeCell ref="J37:J39"/>
    <mergeCell ref="A5:C9"/>
    <mergeCell ref="D13:F15"/>
    <mergeCell ref="K13:L15"/>
    <mergeCell ref="D28:F30"/>
    <mergeCell ref="D37:F39"/>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D18" sqref="D18:F18"/>
    </sheetView>
  </sheetViews>
  <sheetFormatPr defaultColWidth="9" defaultRowHeight="13.5"/>
  <sheetData>
    <row r="1" ht="22.5" spans="1:11">
      <c r="A1" s="1" t="s">
        <v>345</v>
      </c>
      <c r="B1" s="2"/>
      <c r="C1" s="2"/>
      <c r="D1" s="2"/>
      <c r="E1" s="2"/>
      <c r="F1" s="2"/>
      <c r="G1" s="2"/>
      <c r="H1" s="2"/>
      <c r="I1" s="2"/>
      <c r="J1" s="2"/>
      <c r="K1" s="2"/>
    </row>
    <row r="2" ht="20.25" spans="1:11">
      <c r="A2" s="3" t="s">
        <v>82</v>
      </c>
      <c r="B2" s="3"/>
      <c r="C2" s="3"/>
      <c r="D2" s="3"/>
      <c r="E2" s="3"/>
      <c r="F2" s="3"/>
      <c r="G2" s="3"/>
      <c r="H2" s="3"/>
      <c r="I2" s="3"/>
      <c r="J2" s="3"/>
      <c r="K2" s="3"/>
    </row>
    <row r="3" spans="1:11">
      <c r="A3" s="4" t="s">
        <v>17</v>
      </c>
      <c r="B3" s="4"/>
      <c r="C3" s="4"/>
      <c r="D3" s="4"/>
      <c r="E3" s="4"/>
      <c r="F3" s="4"/>
      <c r="G3" s="4"/>
      <c r="H3" s="4"/>
      <c r="I3" s="4"/>
      <c r="J3" s="4"/>
      <c r="K3" s="4"/>
    </row>
    <row r="4" spans="1:11">
      <c r="A4" s="5"/>
      <c r="B4" s="5"/>
      <c r="C4" s="5"/>
      <c r="D4" s="5"/>
      <c r="E4" s="5"/>
      <c r="F4" s="5"/>
      <c r="G4" s="5"/>
      <c r="H4" s="5"/>
      <c r="I4" s="5"/>
      <c r="J4" s="5"/>
      <c r="K4" s="5"/>
    </row>
    <row r="5" ht="14.25" spans="1:11">
      <c r="A5" s="6" t="s">
        <v>2</v>
      </c>
      <c r="B5" s="6"/>
      <c r="C5" s="6"/>
      <c r="D5" s="7" t="s">
        <v>15</v>
      </c>
      <c r="E5" s="7"/>
      <c r="F5" s="7"/>
      <c r="G5" s="7"/>
      <c r="H5" s="7"/>
      <c r="I5" s="7"/>
      <c r="J5" s="7"/>
      <c r="K5" s="7"/>
    </row>
    <row r="6" ht="14.25" spans="1:11">
      <c r="A6" s="6" t="s">
        <v>18</v>
      </c>
      <c r="B6" s="6"/>
      <c r="C6" s="6"/>
      <c r="D6" s="8" t="s">
        <v>19</v>
      </c>
      <c r="E6" s="8"/>
      <c r="F6" s="8"/>
      <c r="G6" s="8"/>
      <c r="H6" s="6" t="s">
        <v>20</v>
      </c>
      <c r="I6" s="6" t="s">
        <v>285</v>
      </c>
      <c r="J6" s="6"/>
      <c r="K6" s="6"/>
    </row>
    <row r="7" ht="28.5" spans="1:11">
      <c r="A7" s="9" t="s">
        <v>22</v>
      </c>
      <c r="B7" s="9"/>
      <c r="C7" s="9"/>
      <c r="D7" s="6"/>
      <c r="E7" s="6"/>
      <c r="F7" s="10" t="s">
        <v>23</v>
      </c>
      <c r="G7" s="10" t="s">
        <v>24</v>
      </c>
      <c r="H7" s="10" t="s">
        <v>25</v>
      </c>
      <c r="I7" s="10" t="s">
        <v>26</v>
      </c>
      <c r="J7" s="10" t="s">
        <v>27</v>
      </c>
      <c r="K7" s="6" t="s">
        <v>28</v>
      </c>
    </row>
    <row r="8" ht="14.25" spans="1:11">
      <c r="A8" s="9"/>
      <c r="B8" s="9"/>
      <c r="C8" s="9"/>
      <c r="D8" s="6" t="s">
        <v>29</v>
      </c>
      <c r="E8" s="6"/>
      <c r="F8" s="6">
        <f>F9+F10+F11</f>
        <v>107</v>
      </c>
      <c r="G8" s="6">
        <f>G9+G10+G11</f>
        <v>107</v>
      </c>
      <c r="H8" s="6">
        <v>103.4936</v>
      </c>
      <c r="I8" s="6">
        <v>10</v>
      </c>
      <c r="J8" s="20">
        <f>H8/G8</f>
        <v>0.967229906542056</v>
      </c>
      <c r="K8" s="21">
        <f>J8*I8</f>
        <v>9.67229906542056</v>
      </c>
    </row>
    <row r="9" ht="14.25" spans="1:11">
      <c r="A9" s="9"/>
      <c r="B9" s="9"/>
      <c r="C9" s="9"/>
      <c r="D9" s="6" t="s">
        <v>30</v>
      </c>
      <c r="E9" s="6"/>
      <c r="F9" s="6">
        <v>107</v>
      </c>
      <c r="G9" s="6">
        <v>107</v>
      </c>
      <c r="H9" s="6">
        <v>103.4936</v>
      </c>
      <c r="I9" s="22" t="s">
        <v>31</v>
      </c>
      <c r="J9" s="6" t="s">
        <v>32</v>
      </c>
      <c r="K9" s="6" t="s">
        <v>32</v>
      </c>
    </row>
    <row r="10" ht="14.25" spans="1:11">
      <c r="A10" s="9"/>
      <c r="B10" s="9"/>
      <c r="C10" s="9"/>
      <c r="D10" s="6" t="s">
        <v>14</v>
      </c>
      <c r="E10" s="6"/>
      <c r="F10" s="6">
        <v>0</v>
      </c>
      <c r="G10" s="6">
        <v>0</v>
      </c>
      <c r="H10" s="6">
        <v>0</v>
      </c>
      <c r="I10" s="22" t="s">
        <v>31</v>
      </c>
      <c r="J10" s="6" t="s">
        <v>32</v>
      </c>
      <c r="K10" s="6" t="s">
        <v>32</v>
      </c>
    </row>
    <row r="11" ht="14.25" spans="1:11">
      <c r="A11" s="9"/>
      <c r="B11" s="9"/>
      <c r="C11" s="9"/>
      <c r="D11" s="11" t="s">
        <v>33</v>
      </c>
      <c r="E11" s="11"/>
      <c r="F11" s="12">
        <v>0</v>
      </c>
      <c r="G11" s="12">
        <v>0</v>
      </c>
      <c r="H11" s="12">
        <v>0</v>
      </c>
      <c r="I11" s="22" t="s">
        <v>31</v>
      </c>
      <c r="J11" s="6" t="s">
        <v>32</v>
      </c>
      <c r="K11" s="6" t="s">
        <v>32</v>
      </c>
    </row>
    <row r="12" ht="14.25" spans="1:11">
      <c r="A12" s="13" t="s">
        <v>34</v>
      </c>
      <c r="B12" s="10" t="s">
        <v>35</v>
      </c>
      <c r="C12" s="10"/>
      <c r="D12" s="10"/>
      <c r="E12" s="10"/>
      <c r="F12" s="10"/>
      <c r="G12" s="10"/>
      <c r="H12" s="6" t="s">
        <v>36</v>
      </c>
      <c r="I12" s="6"/>
      <c r="J12" s="6"/>
      <c r="K12" s="6"/>
    </row>
    <row r="13" ht="14.25" spans="1:11">
      <c r="A13" s="13"/>
      <c r="B13" s="14" t="s">
        <v>346</v>
      </c>
      <c r="C13" s="14"/>
      <c r="D13" s="14"/>
      <c r="E13" s="14"/>
      <c r="F13" s="14"/>
      <c r="G13" s="14"/>
      <c r="H13" s="14" t="s">
        <v>347</v>
      </c>
      <c r="I13" s="14"/>
      <c r="J13" s="14"/>
      <c r="K13" s="14"/>
    </row>
    <row r="14" ht="42.75" spans="1:11">
      <c r="A14" s="13" t="s">
        <v>39</v>
      </c>
      <c r="B14" s="10" t="s">
        <v>40</v>
      </c>
      <c r="C14" s="6" t="s">
        <v>41</v>
      </c>
      <c r="D14" s="6" t="s">
        <v>42</v>
      </c>
      <c r="E14" s="6"/>
      <c r="F14" s="6"/>
      <c r="G14" s="10" t="s">
        <v>43</v>
      </c>
      <c r="H14" s="6" t="s">
        <v>44</v>
      </c>
      <c r="I14" s="10" t="s">
        <v>45</v>
      </c>
      <c r="J14" s="10" t="s">
        <v>28</v>
      </c>
      <c r="K14" s="10" t="s">
        <v>46</v>
      </c>
    </row>
    <row r="15" ht="28.5" spans="1:11">
      <c r="A15" s="13"/>
      <c r="B15" s="15" t="s">
        <v>288</v>
      </c>
      <c r="C15" s="15" t="s">
        <v>48</v>
      </c>
      <c r="D15" s="16" t="s">
        <v>289</v>
      </c>
      <c r="E15" s="16"/>
      <c r="F15" s="16"/>
      <c r="G15" s="10" t="s">
        <v>348</v>
      </c>
      <c r="H15" s="10" t="s">
        <v>292</v>
      </c>
      <c r="I15" s="10">
        <v>20</v>
      </c>
      <c r="J15" s="10">
        <v>20</v>
      </c>
      <c r="K15" s="6" t="s">
        <v>32</v>
      </c>
    </row>
    <row r="16" ht="28.5" spans="1:11">
      <c r="A16" s="13"/>
      <c r="B16" s="15"/>
      <c r="C16" s="17" t="s">
        <v>53</v>
      </c>
      <c r="D16" s="16" t="s">
        <v>290</v>
      </c>
      <c r="E16" s="16"/>
      <c r="F16" s="16"/>
      <c r="G16" s="10" t="s">
        <v>291</v>
      </c>
      <c r="H16" s="10" t="s">
        <v>292</v>
      </c>
      <c r="I16" s="10">
        <v>20</v>
      </c>
      <c r="J16" s="10">
        <v>20</v>
      </c>
      <c r="K16" s="6" t="s">
        <v>32</v>
      </c>
    </row>
    <row r="17" ht="28.5" spans="1:11">
      <c r="A17" s="13"/>
      <c r="B17" s="15"/>
      <c r="C17" s="17" t="s">
        <v>60</v>
      </c>
      <c r="D17" s="16" t="s">
        <v>294</v>
      </c>
      <c r="E17" s="16"/>
      <c r="F17" s="16"/>
      <c r="G17" s="10" t="s">
        <v>295</v>
      </c>
      <c r="H17" s="10" t="s">
        <v>296</v>
      </c>
      <c r="I17" s="10">
        <v>10</v>
      </c>
      <c r="J17" s="10">
        <v>10</v>
      </c>
      <c r="K17" s="6" t="s">
        <v>32</v>
      </c>
    </row>
    <row r="18" ht="28.5" spans="1:11">
      <c r="A18" s="13"/>
      <c r="B18" s="15" t="s">
        <v>349</v>
      </c>
      <c r="C18" s="17" t="s">
        <v>69</v>
      </c>
      <c r="D18" s="18" t="s">
        <v>300</v>
      </c>
      <c r="E18" s="18"/>
      <c r="F18" s="18"/>
      <c r="G18" s="10" t="s">
        <v>129</v>
      </c>
      <c r="H18" s="10" t="s">
        <v>301</v>
      </c>
      <c r="I18" s="10">
        <v>30</v>
      </c>
      <c r="J18" s="10">
        <v>30</v>
      </c>
      <c r="K18" s="6"/>
    </row>
    <row r="19" ht="28.5" spans="1:11">
      <c r="A19" s="13"/>
      <c r="B19" s="15" t="s">
        <v>77</v>
      </c>
      <c r="C19" s="15" t="s">
        <v>304</v>
      </c>
      <c r="D19" s="16" t="s">
        <v>305</v>
      </c>
      <c r="E19" s="16"/>
      <c r="F19" s="16"/>
      <c r="G19" s="10" t="s">
        <v>306</v>
      </c>
      <c r="H19" s="10" t="s">
        <v>307</v>
      </c>
      <c r="I19" s="23">
        <v>4</v>
      </c>
      <c r="J19" s="23">
        <v>4</v>
      </c>
      <c r="K19" s="6" t="s">
        <v>32</v>
      </c>
    </row>
    <row r="20" ht="28.5" spans="1:11">
      <c r="A20" s="13"/>
      <c r="B20" s="15"/>
      <c r="C20" s="15" t="s">
        <v>73</v>
      </c>
      <c r="D20" s="18" t="s">
        <v>129</v>
      </c>
      <c r="E20" s="18"/>
      <c r="F20" s="18"/>
      <c r="G20" s="10" t="s">
        <v>129</v>
      </c>
      <c r="H20" s="10" t="s">
        <v>307</v>
      </c>
      <c r="I20" s="23">
        <v>2</v>
      </c>
      <c r="J20" s="23">
        <v>2</v>
      </c>
      <c r="K20" s="6"/>
    </row>
    <row r="21" ht="28.5" spans="1:11">
      <c r="A21" s="13"/>
      <c r="B21" s="15"/>
      <c r="C21" s="15" t="s">
        <v>350</v>
      </c>
      <c r="D21" s="18" t="s">
        <v>129</v>
      </c>
      <c r="E21" s="18"/>
      <c r="F21" s="18"/>
      <c r="G21" s="10" t="s">
        <v>129</v>
      </c>
      <c r="H21" s="10" t="s">
        <v>307</v>
      </c>
      <c r="I21" s="23">
        <v>2</v>
      </c>
      <c r="J21" s="23">
        <v>2</v>
      </c>
      <c r="K21" s="6"/>
    </row>
    <row r="22" ht="28.5" spans="1:11">
      <c r="A22" s="13"/>
      <c r="B22" s="15"/>
      <c r="C22" s="15" t="s">
        <v>351</v>
      </c>
      <c r="D22" s="18" t="s">
        <v>352</v>
      </c>
      <c r="E22" s="18"/>
      <c r="F22" s="18"/>
      <c r="G22" s="10" t="s">
        <v>352</v>
      </c>
      <c r="H22" s="10" t="s">
        <v>307</v>
      </c>
      <c r="I22" s="23">
        <v>2</v>
      </c>
      <c r="J22" s="23">
        <v>2</v>
      </c>
      <c r="K22" s="6"/>
    </row>
    <row r="23" ht="14.25" spans="1:11">
      <c r="A23" s="19" t="s">
        <v>81</v>
      </c>
      <c r="B23" s="19"/>
      <c r="C23" s="19"/>
      <c r="D23" s="19"/>
      <c r="E23" s="19"/>
      <c r="F23" s="19"/>
      <c r="G23" s="19"/>
      <c r="H23" s="19" t="s">
        <v>32</v>
      </c>
      <c r="I23" s="19">
        <v>90</v>
      </c>
      <c r="J23" s="24">
        <v>90</v>
      </c>
      <c r="K23" s="6" t="s">
        <v>32</v>
      </c>
    </row>
  </sheetData>
  <mergeCells count="31">
    <mergeCell ref="A2:K2"/>
    <mergeCell ref="A3:K3"/>
    <mergeCell ref="A5:C5"/>
    <mergeCell ref="D5:K5"/>
    <mergeCell ref="A6:C6"/>
    <mergeCell ref="D6:G6"/>
    <mergeCell ref="I6:K6"/>
    <mergeCell ref="D7:E7"/>
    <mergeCell ref="D8:E8"/>
    <mergeCell ref="D9:E9"/>
    <mergeCell ref="D10:E10"/>
    <mergeCell ref="D11:E11"/>
    <mergeCell ref="B12:G12"/>
    <mergeCell ref="H12:K12"/>
    <mergeCell ref="B13:G13"/>
    <mergeCell ref="H13:K13"/>
    <mergeCell ref="D14:F14"/>
    <mergeCell ref="D15:F15"/>
    <mergeCell ref="D16:F16"/>
    <mergeCell ref="D17:F17"/>
    <mergeCell ref="D18:F18"/>
    <mergeCell ref="D19:F19"/>
    <mergeCell ref="D20:F20"/>
    <mergeCell ref="D21:F21"/>
    <mergeCell ref="D22:F22"/>
    <mergeCell ref="A23:G23"/>
    <mergeCell ref="A12:A13"/>
    <mergeCell ref="A14:A19"/>
    <mergeCell ref="B15:B17"/>
    <mergeCell ref="B19:B22"/>
    <mergeCell ref="A7:C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Sheet1</vt:lpstr>
      <vt:lpstr>矿产督察经费</vt:lpstr>
      <vt:lpstr>采煤塌陷区治理综合治理办公室工作经费</vt:lpstr>
      <vt:lpstr>土地矿产卫片执法工作专项经费</vt:lpstr>
      <vt:lpstr>政府购买服务人员工资</vt:lpstr>
      <vt:lpstr>律师顾问费</vt:lpstr>
      <vt:lpstr>宿州市2022年度城市地价动态监测项目</vt:lpstr>
      <vt:lpstr>购执法用车</vt:lpstr>
      <vt:lpstr>技术监管平台</vt:lpstr>
      <vt:lpstr>委托第三方服务费</vt:lpstr>
      <vt:lpstr>2022年组卷报批、招拍挂、收储项目经费</vt:lpstr>
      <vt:lpstr>宿州市城区存量房信息不全的不动产测绘费</vt:lpstr>
      <vt:lpstr>上年结转资金</vt:lpstr>
      <vt:lpstr>保障单位正常运转项目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2023-08-24T07:26:06Z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